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ropbox (MGEP)\Ainhoa\Caso estudio I\"/>
    </mc:Choice>
  </mc:AlternateContent>
  <xr:revisionPtr revIDLastSave="0" documentId="13_ncr:1_{88893FA3-D7C8-4209-938F-5024A9280C2C}" xr6:coauthVersionLast="47" xr6:coauthVersionMax="47" xr10:uidLastSave="{00000000-0000-0000-0000-000000000000}"/>
  <bookViews>
    <workbookView xWindow="28680" yWindow="-120" windowWidth="29040" windowHeight="15840" activeTab="3" xr2:uid="{196E36EB-07D8-4397-B5D2-D8E868DAD685}"/>
  </bookViews>
  <sheets>
    <sheet name="Raw data" sheetId="1" r:id="rId1"/>
    <sheet name="T-test analysis" sheetId="2" r:id="rId2"/>
    <sheet name="Raw data for gender analysis" sheetId="3" r:id="rId3"/>
    <sheet name="T-test for gender analysi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4" l="1"/>
  <c r="N14" i="4"/>
  <c r="L14" i="4"/>
  <c r="K14" i="4"/>
  <c r="J14" i="4"/>
  <c r="C14" i="4"/>
  <c r="D14" i="4"/>
  <c r="E14" i="4"/>
  <c r="F14" i="4"/>
  <c r="G14" i="4"/>
  <c r="H14" i="4"/>
  <c r="I14" i="4"/>
  <c r="B14" i="4"/>
  <c r="M13" i="4"/>
  <c r="N13" i="4"/>
  <c r="L13" i="4"/>
  <c r="K13" i="4"/>
  <c r="J13" i="4"/>
  <c r="C13" i="4"/>
  <c r="D13" i="4"/>
  <c r="E13" i="4"/>
  <c r="F13" i="4"/>
  <c r="G13" i="4"/>
  <c r="H13" i="4"/>
  <c r="I13" i="4"/>
  <c r="B13" i="4"/>
  <c r="M12" i="4"/>
  <c r="N12" i="4"/>
  <c r="L12" i="4"/>
  <c r="K12" i="4"/>
  <c r="J12" i="4"/>
  <c r="C12" i="4"/>
  <c r="D12" i="4"/>
  <c r="E12" i="4"/>
  <c r="F12" i="4"/>
  <c r="G12" i="4"/>
  <c r="H12" i="4"/>
  <c r="I12" i="4"/>
  <c r="B12" i="4"/>
  <c r="M11" i="4"/>
  <c r="N11" i="4"/>
  <c r="L11" i="4"/>
  <c r="K11" i="4"/>
  <c r="J11" i="4"/>
  <c r="C11" i="4"/>
  <c r="D11" i="4"/>
  <c r="E11" i="4"/>
  <c r="F11" i="4"/>
  <c r="G11" i="4"/>
  <c r="H11" i="4"/>
  <c r="I11" i="4"/>
  <c r="B11" i="4"/>
  <c r="M10" i="4"/>
  <c r="N10" i="4"/>
  <c r="L10" i="4"/>
  <c r="K10" i="4"/>
  <c r="J10" i="4"/>
  <c r="C10" i="4"/>
  <c r="D10" i="4"/>
  <c r="E10" i="4"/>
  <c r="F10" i="4"/>
  <c r="G10" i="4"/>
  <c r="H10" i="4"/>
  <c r="I10" i="4"/>
  <c r="B10" i="4"/>
  <c r="M9" i="4"/>
  <c r="N9" i="4"/>
  <c r="L9" i="4"/>
  <c r="K9" i="4"/>
  <c r="J9" i="4"/>
  <c r="C9" i="4"/>
  <c r="D9" i="4"/>
  <c r="E9" i="4"/>
  <c r="F9" i="4"/>
  <c r="G9" i="4"/>
  <c r="H9" i="4"/>
  <c r="I9" i="4"/>
  <c r="B9" i="4"/>
  <c r="M8" i="4"/>
  <c r="N8" i="4"/>
  <c r="L8" i="4"/>
  <c r="K8" i="4"/>
  <c r="J8" i="4"/>
  <c r="C8" i="4"/>
  <c r="D8" i="4"/>
  <c r="E8" i="4"/>
  <c r="F8" i="4"/>
  <c r="G8" i="4"/>
  <c r="H8" i="4"/>
  <c r="I8" i="4"/>
  <c r="B8" i="4"/>
  <c r="N7" i="4"/>
  <c r="M7" i="4"/>
  <c r="L7" i="4"/>
  <c r="K7" i="4"/>
  <c r="J7" i="4"/>
  <c r="I7" i="4"/>
  <c r="C7" i="4"/>
  <c r="D7" i="4"/>
  <c r="E7" i="4"/>
  <c r="F7" i="4"/>
  <c r="G7" i="4"/>
  <c r="H7" i="4"/>
  <c r="B7" i="4"/>
  <c r="M6" i="4"/>
  <c r="N6" i="4"/>
  <c r="L6" i="4"/>
  <c r="K6" i="4"/>
  <c r="J6" i="4"/>
  <c r="C6" i="4"/>
  <c r="D6" i="4"/>
  <c r="E6" i="4"/>
  <c r="F6" i="4"/>
  <c r="G6" i="4"/>
  <c r="H6" i="4"/>
  <c r="I6" i="4"/>
  <c r="B6" i="4"/>
  <c r="M5" i="4"/>
  <c r="N5" i="4"/>
  <c r="L5" i="4"/>
  <c r="K5" i="4"/>
  <c r="J5" i="4"/>
  <c r="C5" i="4"/>
  <c r="D5" i="4"/>
  <c r="E5" i="4"/>
  <c r="F5" i="4"/>
  <c r="G5" i="4"/>
  <c r="H5" i="4"/>
  <c r="I5" i="4"/>
  <c r="B5" i="4"/>
  <c r="M4" i="4"/>
  <c r="N4" i="4"/>
  <c r="L4" i="4"/>
  <c r="K4" i="4"/>
  <c r="J4" i="4"/>
  <c r="C4" i="4"/>
  <c r="D4" i="4"/>
  <c r="E4" i="4"/>
  <c r="F4" i="4"/>
  <c r="G4" i="4"/>
  <c r="H4" i="4"/>
  <c r="I4" i="4"/>
  <c r="B4" i="4"/>
  <c r="M3" i="4"/>
  <c r="N3" i="4"/>
  <c r="L3" i="4"/>
  <c r="K3" i="4"/>
  <c r="J3" i="4"/>
  <c r="C3" i="4"/>
  <c r="D3" i="4"/>
  <c r="E3" i="4"/>
  <c r="F3" i="4"/>
  <c r="G3" i="4"/>
  <c r="H3" i="4"/>
  <c r="I3" i="4"/>
  <c r="B3" i="4"/>
  <c r="AW23" i="3"/>
  <c r="AV23" i="3"/>
  <c r="AB23" i="3"/>
  <c r="AA23" i="3"/>
  <c r="AW22" i="3"/>
  <c r="AV22" i="3"/>
  <c r="AB22" i="3"/>
  <c r="AA22" i="3"/>
  <c r="AW21" i="3"/>
  <c r="AV21" i="3"/>
  <c r="AB21" i="3"/>
  <c r="AA21" i="3"/>
  <c r="AW20" i="3"/>
  <c r="AV20" i="3"/>
  <c r="AB20" i="3"/>
  <c r="AA20" i="3"/>
  <c r="AW19" i="3"/>
  <c r="AV19" i="3"/>
  <c r="AB19" i="3"/>
  <c r="AA19" i="3"/>
  <c r="AW8" i="3"/>
  <c r="AV8" i="3"/>
  <c r="AB8" i="3"/>
  <c r="AA8" i="3"/>
  <c r="AW7" i="3"/>
  <c r="AV7" i="3"/>
  <c r="AB7" i="3"/>
  <c r="AA7" i="3"/>
  <c r="AW6" i="3"/>
  <c r="AV6" i="3"/>
  <c r="AB6" i="3"/>
  <c r="AA6" i="3"/>
  <c r="M7" i="2"/>
  <c r="N7" i="2"/>
  <c r="L7" i="2"/>
  <c r="K7" i="2"/>
  <c r="J7" i="2"/>
  <c r="C7" i="2"/>
  <c r="D7" i="2"/>
  <c r="E7" i="2"/>
  <c r="F7" i="2"/>
  <c r="G7" i="2"/>
  <c r="H7" i="2"/>
  <c r="I7" i="2"/>
  <c r="B7" i="2"/>
  <c r="M6" i="2"/>
  <c r="N6" i="2"/>
  <c r="L6" i="2"/>
  <c r="K6" i="2"/>
  <c r="J6" i="2"/>
  <c r="C6" i="2"/>
  <c r="D6" i="2"/>
  <c r="E6" i="2"/>
  <c r="F6" i="2"/>
  <c r="G6" i="2"/>
  <c r="H6" i="2"/>
  <c r="I6" i="2"/>
  <c r="B6" i="2"/>
  <c r="M5" i="2"/>
  <c r="N5" i="2"/>
  <c r="L5" i="2"/>
  <c r="K5" i="2"/>
  <c r="J5" i="2"/>
  <c r="C5" i="2"/>
  <c r="D5" i="2"/>
  <c r="E5" i="2"/>
  <c r="F5" i="2"/>
  <c r="G5" i="2"/>
  <c r="H5" i="2"/>
  <c r="I5" i="2"/>
  <c r="B5" i="2"/>
  <c r="M4" i="2"/>
  <c r="N4" i="2"/>
  <c r="L4" i="2"/>
  <c r="K4" i="2"/>
  <c r="J4" i="2"/>
  <c r="C4" i="2"/>
  <c r="D4" i="2"/>
  <c r="E4" i="2"/>
  <c r="F4" i="2"/>
  <c r="G4" i="2"/>
  <c r="H4" i="2"/>
  <c r="I4" i="2"/>
  <c r="B4" i="2"/>
  <c r="M3" i="2"/>
  <c r="N3" i="2"/>
  <c r="L3" i="2"/>
  <c r="K3" i="2"/>
  <c r="J3" i="2"/>
  <c r="C3" i="2"/>
  <c r="D3" i="2"/>
  <c r="E3" i="2"/>
  <c r="F3" i="2"/>
  <c r="G3" i="2"/>
  <c r="H3" i="2"/>
  <c r="I3" i="2"/>
  <c r="B3" i="2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W23" i="1"/>
  <c r="AV23" i="1"/>
  <c r="AW22" i="1"/>
  <c r="AV22" i="1"/>
  <c r="AW21" i="1"/>
  <c r="AV21" i="1"/>
  <c r="AW20" i="1"/>
  <c r="AV20" i="1"/>
  <c r="AW19" i="1"/>
  <c r="AV19" i="1"/>
  <c r="AW18" i="1"/>
  <c r="AV18" i="1"/>
  <c r="AW17" i="1"/>
  <c r="AV17" i="1"/>
  <c r="AW16" i="1"/>
  <c r="AV16" i="1"/>
  <c r="AW15" i="1"/>
  <c r="AV15" i="1"/>
  <c r="AW14" i="1"/>
  <c r="AV14" i="1"/>
  <c r="AW13" i="1"/>
  <c r="AV13" i="1"/>
  <c r="AW12" i="1"/>
  <c r="AV12" i="1"/>
  <c r="AW11" i="1"/>
  <c r="AV11" i="1"/>
  <c r="AW10" i="1"/>
  <c r="AV10" i="1"/>
  <c r="AW9" i="1"/>
  <c r="AV9" i="1"/>
  <c r="AW8" i="1"/>
  <c r="AV8" i="1"/>
  <c r="AW7" i="1"/>
  <c r="AV7" i="1"/>
  <c r="AW6" i="1"/>
  <c r="AV6" i="1"/>
  <c r="AW5" i="1"/>
  <c r="AV5" i="1"/>
  <c r="AW4" i="1"/>
  <c r="AV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5" i="1"/>
  <c r="AA5" i="1"/>
  <c r="AB4" i="1"/>
  <c r="AA4" i="1"/>
</calcChain>
</file>

<file path=xl/sharedStrings.xml><?xml version="1.0" encoding="utf-8"?>
<sst xmlns="http://schemas.openxmlformats.org/spreadsheetml/2006/main" count="365" uniqueCount="73">
  <si>
    <t>User code</t>
  </si>
  <si>
    <t>Sociodemographic data</t>
  </si>
  <si>
    <t>Gender</t>
  </si>
  <si>
    <t>Age</t>
  </si>
  <si>
    <t>Rol</t>
  </si>
  <si>
    <t>Experience</t>
  </si>
  <si>
    <t xml:space="preserve">Studies background </t>
  </si>
  <si>
    <t>Procedure</t>
  </si>
  <si>
    <t>Slow - Fast Procedure</t>
  </si>
  <si>
    <t>Fast - Slow Proceure</t>
  </si>
  <si>
    <t>Slow Task</t>
  </si>
  <si>
    <t>Performance indicators</t>
  </si>
  <si>
    <t>Task Execution Time</t>
  </si>
  <si>
    <t>Errors</t>
  </si>
  <si>
    <t>Physiological indicators</t>
  </si>
  <si>
    <t>Activation</t>
  </si>
  <si>
    <t>Engagement</t>
  </si>
  <si>
    <t>Impact</t>
  </si>
  <si>
    <t>Memorisation</t>
  </si>
  <si>
    <t>Valence</t>
  </si>
  <si>
    <t>Mental workload</t>
  </si>
  <si>
    <t>Perceptual indicators</t>
  </si>
  <si>
    <t>Male</t>
  </si>
  <si>
    <t>Student</t>
  </si>
  <si>
    <t>Yes, domestic robots</t>
  </si>
  <si>
    <t>Design</t>
  </si>
  <si>
    <t>Female</t>
  </si>
  <si>
    <t>Yes, studies robotics</t>
  </si>
  <si>
    <t>Robotics</t>
  </si>
  <si>
    <t>Worker</t>
  </si>
  <si>
    <t>Yes, domestic robot</t>
  </si>
  <si>
    <t>No</t>
  </si>
  <si>
    <t>Yes, robot’s automatization</t>
  </si>
  <si>
    <t>Yes, robotics spaces design</t>
  </si>
  <si>
    <t>Yes, programming robots</t>
  </si>
  <si>
    <t>Informatics</t>
  </si>
  <si>
    <t>Yes, robots automatization</t>
  </si>
  <si>
    <t>Yes, industrial robots</t>
  </si>
  <si>
    <t>Pragmatic quality</t>
  </si>
  <si>
    <t>Hedonic quality</t>
  </si>
  <si>
    <t>Unreliable-Reliable</t>
  </si>
  <si>
    <t>Uncontrollable - Controllable</t>
  </si>
  <si>
    <t>Not valuable - Valuable</t>
  </si>
  <si>
    <t>Obstructive - Supportive</t>
  </si>
  <si>
    <t>Complicated - Easy</t>
  </si>
  <si>
    <t>Inefficient - Efficient</t>
  </si>
  <si>
    <t>Confusing - Clear</t>
  </si>
  <si>
    <t>Boring - Exciting</t>
  </si>
  <si>
    <t>Not interesting - Interesting</t>
  </si>
  <si>
    <t>Conventional - Inventive</t>
  </si>
  <si>
    <t>Usual - Leading edge</t>
  </si>
  <si>
    <t>Fast Task</t>
  </si>
  <si>
    <t>Reliability</t>
  </si>
  <si>
    <t>Controllabity</t>
  </si>
  <si>
    <t>Value</t>
  </si>
  <si>
    <t xml:space="preserve">Perceptual indicators </t>
  </si>
  <si>
    <t>Between tasks merging procedures</t>
  </si>
  <si>
    <t>Between tasks in SF Procedure</t>
  </si>
  <si>
    <t>Between task in FS Procedure</t>
  </si>
  <si>
    <t>Between procedures in Slow Task</t>
  </si>
  <si>
    <t>Between procedures in Fast Task</t>
  </si>
  <si>
    <t>Between tasks in men</t>
  </si>
  <si>
    <t>Between tasks in women</t>
  </si>
  <si>
    <t>Between tasks in SF Procedure in men</t>
  </si>
  <si>
    <t>Between tasks in SF Procedure in women</t>
  </si>
  <si>
    <t>Between tasks in FS Procedure in men</t>
  </si>
  <si>
    <t>Between tasks in FS Procedure in women</t>
  </si>
  <si>
    <t>Between genders in Slow task</t>
  </si>
  <si>
    <t>Between genders in Fast Task</t>
  </si>
  <si>
    <t>Between genders in Slow task in SF Procedure</t>
  </si>
  <si>
    <t>Between genders in Slow Task in FS Procedure</t>
  </si>
  <si>
    <t>Between genders in Fast Task in SF Procedure</t>
  </si>
  <si>
    <t>Between genders in Fast Task in FS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</si>
</sst>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0" fillId="0" borderId="10" xfId="0" applyBorder="1"/>
    <xf numFmtId="0" fontId="0" fillId="0" borderId="11" xfId="0" applyBorder="1"/>
    <xf numFmtId="0" fontId="2" fillId="0" borderId="5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0" fillId="0" borderId="9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 applyAlignment="1">
      <alignment horizontal="right" wrapText="1"/>
    </xf>
    <xf numFmtId="20" fontId="2" fillId="0" borderId="1" xfId="0" applyNumberFormat="1" applyFont="1" applyBorder="1" applyAlignment="1">
      <alignment horizontal="right" wrapText="1"/>
    </xf>
    <xf numFmtId="20" fontId="2" fillId="0" borderId="4" xfId="0" applyNumberFormat="1" applyFont="1" applyBorder="1" applyAlignment="1">
      <alignment horizontal="right" wrapText="1"/>
    </xf>
    <xf numFmtId="20" fontId="2" fillId="0" borderId="6" xfId="0" applyNumberFormat="1" applyFont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4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2" fontId="2" fillId="0" borderId="5" xfId="0" applyNumberFormat="1" applyFont="1" applyBorder="1" applyAlignment="1">
      <alignment horizontal="right" wrapText="1"/>
    </xf>
    <xf numFmtId="2" fontId="2" fillId="0" borderId="8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right" wrapText="1"/>
    </xf>
    <xf numFmtId="2" fontId="2" fillId="0" borderId="6" xfId="0" applyNumberFormat="1" applyFont="1" applyBorder="1" applyAlignment="1">
      <alignment horizontal="right" wrapText="1"/>
    </xf>
    <xf numFmtId="0" fontId="1" fillId="0" borderId="13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2" fontId="2" fillId="0" borderId="1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13" xfId="0" applyBorder="1"/>
    <xf numFmtId="0" fontId="1" fillId="0" borderId="2" xfId="0" applyFon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0" xfId="0" applyBorder="1"/>
    <xf numFmtId="0" fontId="0" fillId="0" borderId="6" xfId="0" applyFill="1" applyBorder="1" applyAlignment="1">
      <alignment wrapText="1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2" xfId="0" applyFill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horizontal="right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09FA8-FD19-47A8-AA83-A7300BEF1AC5}">
  <dimension ref="A1:AW23"/>
  <sheetViews>
    <sheetView zoomScale="70" zoomScaleNormal="70" workbookViewId="0">
      <selection activeCell="C20" sqref="C20"/>
    </sheetView>
  </sheetViews>
  <sheetFormatPr baseColWidth="10" defaultRowHeight="14.5" x14ac:dyDescent="0.35"/>
  <cols>
    <col min="5" max="5" width="19.08984375" customWidth="1"/>
    <col min="6" max="6" width="12.7265625" customWidth="1"/>
    <col min="7" max="7" width="21.453125" customWidth="1"/>
    <col min="8" max="8" width="10.90625" customWidth="1"/>
    <col min="9" max="9" width="8.26953125" customWidth="1"/>
    <col min="15" max="15" width="11" customWidth="1"/>
    <col min="16" max="26" width="15.453125" customWidth="1"/>
    <col min="28" max="28" width="10.90625" customWidth="1"/>
  </cols>
  <sheetData>
    <row r="1" spans="1:49" ht="15" thickBot="1" x14ac:dyDescent="0.4">
      <c r="A1" s="53" t="s">
        <v>0</v>
      </c>
      <c r="B1" s="45" t="s">
        <v>1</v>
      </c>
      <c r="C1" s="46"/>
      <c r="D1" s="46"/>
      <c r="E1" s="46"/>
      <c r="F1" s="47"/>
      <c r="G1" s="51" t="s">
        <v>7</v>
      </c>
      <c r="H1" s="45" t="s">
        <v>10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7"/>
      <c r="AC1" s="45" t="s">
        <v>51</v>
      </c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7"/>
    </row>
    <row r="2" spans="1:49" ht="15" thickBot="1" x14ac:dyDescent="0.4">
      <c r="A2" s="54"/>
      <c r="B2" s="48" t="s">
        <v>2</v>
      </c>
      <c r="C2" s="49" t="s">
        <v>3</v>
      </c>
      <c r="D2" s="49" t="s">
        <v>4</v>
      </c>
      <c r="E2" s="49" t="s">
        <v>5</v>
      </c>
      <c r="F2" s="50" t="s">
        <v>6</v>
      </c>
      <c r="G2" s="52"/>
      <c r="H2" s="45" t="s">
        <v>11</v>
      </c>
      <c r="I2" s="47"/>
      <c r="J2" s="45" t="s">
        <v>14</v>
      </c>
      <c r="K2" s="46"/>
      <c r="L2" s="46"/>
      <c r="M2" s="46"/>
      <c r="N2" s="46"/>
      <c r="O2" s="47"/>
      <c r="P2" s="46" t="s">
        <v>21</v>
      </c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7"/>
      <c r="AC2" s="45" t="s">
        <v>11</v>
      </c>
      <c r="AD2" s="47"/>
      <c r="AE2" s="45" t="s">
        <v>14</v>
      </c>
      <c r="AF2" s="46"/>
      <c r="AG2" s="46"/>
      <c r="AH2" s="46"/>
      <c r="AI2" s="46"/>
      <c r="AJ2" s="46"/>
      <c r="AK2" s="45" t="s">
        <v>21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7"/>
    </row>
    <row r="3" spans="1:49" ht="58.5" thickBot="1" x14ac:dyDescent="0.4">
      <c r="A3" s="54"/>
      <c r="B3" s="48"/>
      <c r="C3" s="49"/>
      <c r="D3" s="49"/>
      <c r="E3" s="49"/>
      <c r="F3" s="50"/>
      <c r="G3" s="52"/>
      <c r="H3" s="20" t="s">
        <v>12</v>
      </c>
      <c r="I3" s="21" t="s">
        <v>13</v>
      </c>
      <c r="J3" s="28" t="s">
        <v>15</v>
      </c>
      <c r="K3" s="29" t="s">
        <v>16</v>
      </c>
      <c r="L3" s="29" t="s">
        <v>17</v>
      </c>
      <c r="M3" s="29" t="s">
        <v>18</v>
      </c>
      <c r="N3" s="29" t="s">
        <v>19</v>
      </c>
      <c r="O3" s="30" t="s">
        <v>20</v>
      </c>
      <c r="P3" s="44" t="s">
        <v>43</v>
      </c>
      <c r="Q3" s="40" t="s">
        <v>44</v>
      </c>
      <c r="R3" s="40" t="s">
        <v>45</v>
      </c>
      <c r="S3" s="40" t="s">
        <v>46</v>
      </c>
      <c r="T3" s="40" t="s">
        <v>47</v>
      </c>
      <c r="U3" s="40" t="s">
        <v>48</v>
      </c>
      <c r="V3" s="40" t="s">
        <v>49</v>
      </c>
      <c r="W3" s="40" t="s">
        <v>50</v>
      </c>
      <c r="X3" s="40" t="s">
        <v>40</v>
      </c>
      <c r="Y3" s="40" t="s">
        <v>41</v>
      </c>
      <c r="Z3" s="41" t="s">
        <v>42</v>
      </c>
      <c r="AA3" s="38" t="s">
        <v>38</v>
      </c>
      <c r="AB3" s="37" t="s">
        <v>39</v>
      </c>
      <c r="AC3" s="28" t="s">
        <v>12</v>
      </c>
      <c r="AD3" s="30" t="s">
        <v>13</v>
      </c>
      <c r="AE3" s="28" t="s">
        <v>15</v>
      </c>
      <c r="AF3" s="29" t="s">
        <v>16</v>
      </c>
      <c r="AG3" s="29" t="s">
        <v>17</v>
      </c>
      <c r="AH3" s="29" t="s">
        <v>18</v>
      </c>
      <c r="AI3" s="29" t="s">
        <v>19</v>
      </c>
      <c r="AJ3" s="29" t="s">
        <v>20</v>
      </c>
      <c r="AK3" s="39" t="s">
        <v>43</v>
      </c>
      <c r="AL3" s="40" t="s">
        <v>44</v>
      </c>
      <c r="AM3" s="40" t="s">
        <v>45</v>
      </c>
      <c r="AN3" s="40" t="s">
        <v>46</v>
      </c>
      <c r="AO3" s="40" t="s">
        <v>47</v>
      </c>
      <c r="AP3" s="40" t="s">
        <v>48</v>
      </c>
      <c r="AQ3" s="40" t="s">
        <v>49</v>
      </c>
      <c r="AR3" s="40" t="s">
        <v>50</v>
      </c>
      <c r="AS3" s="40" t="s">
        <v>40</v>
      </c>
      <c r="AT3" s="40" t="s">
        <v>41</v>
      </c>
      <c r="AU3" s="41" t="s">
        <v>42</v>
      </c>
      <c r="AV3" s="38" t="s">
        <v>38</v>
      </c>
      <c r="AW3" s="37" t="s">
        <v>39</v>
      </c>
    </row>
    <row r="4" spans="1:49" x14ac:dyDescent="0.35">
      <c r="A4" s="12">
        <v>1</v>
      </c>
      <c r="B4" s="13" t="s">
        <v>22</v>
      </c>
      <c r="C4" s="14">
        <v>21</v>
      </c>
      <c r="D4" s="14" t="s">
        <v>23</v>
      </c>
      <c r="E4" s="14" t="s">
        <v>24</v>
      </c>
      <c r="F4" s="15" t="s">
        <v>25</v>
      </c>
      <c r="G4" s="12" t="s">
        <v>8</v>
      </c>
      <c r="H4" s="17">
        <v>0.1361111111111111</v>
      </c>
      <c r="I4" s="16">
        <v>1</v>
      </c>
      <c r="J4" s="22">
        <v>22.432816729999999</v>
      </c>
      <c r="K4" s="23">
        <v>34.941638907561902</v>
      </c>
      <c r="L4" s="23">
        <v>33.487516450000001</v>
      </c>
      <c r="M4" s="23">
        <v>26.111240081540799</v>
      </c>
      <c r="N4" s="23">
        <v>-7.3288796941773198</v>
      </c>
      <c r="O4" s="26">
        <v>27.625952336129501</v>
      </c>
      <c r="P4" s="6">
        <v>0</v>
      </c>
      <c r="Q4" s="6">
        <v>3</v>
      </c>
      <c r="R4" s="6">
        <v>1</v>
      </c>
      <c r="S4" s="6">
        <v>3</v>
      </c>
      <c r="T4" s="6">
        <v>0</v>
      </c>
      <c r="U4" s="6">
        <v>3</v>
      </c>
      <c r="V4" s="6">
        <v>2</v>
      </c>
      <c r="W4" s="6">
        <v>3</v>
      </c>
      <c r="X4" s="6">
        <v>2</v>
      </c>
      <c r="Y4" s="6">
        <v>2</v>
      </c>
      <c r="Z4" s="10">
        <v>1</v>
      </c>
      <c r="AA4" s="35">
        <f>IF(COUNT(P4:S4)&gt;0,AVERAGE(P4:S4),"")</f>
        <v>1.75</v>
      </c>
      <c r="AB4" s="33">
        <f>IF(COUNT(T4:W4)&gt;0,AVERAGE(T4:W4),"")</f>
        <v>2</v>
      </c>
      <c r="AC4" s="18">
        <v>9.0277777777777776E-2</v>
      </c>
      <c r="AD4" s="10">
        <v>0</v>
      </c>
      <c r="AE4" s="22">
        <v>-57.040243996121703</v>
      </c>
      <c r="AF4" s="23">
        <v>30.550424114564098</v>
      </c>
      <c r="AG4" s="23">
        <v>35.988173046336001</v>
      </c>
      <c r="AH4" s="23">
        <v>36.163161476574601</v>
      </c>
      <c r="AI4" s="23">
        <v>7.5919605985852003</v>
      </c>
      <c r="AJ4" s="26">
        <v>36.533146560842297</v>
      </c>
      <c r="AK4" s="31">
        <v>2</v>
      </c>
      <c r="AL4" s="6">
        <v>3</v>
      </c>
      <c r="AM4" s="6">
        <v>3</v>
      </c>
      <c r="AN4" s="6">
        <v>3</v>
      </c>
      <c r="AO4" s="6">
        <v>2</v>
      </c>
      <c r="AP4" s="6">
        <v>2</v>
      </c>
      <c r="AQ4" s="6">
        <v>3</v>
      </c>
      <c r="AR4" s="6">
        <v>3</v>
      </c>
      <c r="AS4" s="6">
        <v>3</v>
      </c>
      <c r="AT4" s="6">
        <v>2</v>
      </c>
      <c r="AU4" s="10">
        <v>3</v>
      </c>
      <c r="AV4" s="42">
        <f>IF(COUNT(AK4:AN4)&gt;0,AVERAGE(AK4:AN4),"")</f>
        <v>2.75</v>
      </c>
      <c r="AW4" s="43">
        <f>IF(COUNT(AO4:AR4)&gt;0,AVERAGE(AO4:AR4),"")</f>
        <v>2.5</v>
      </c>
    </row>
    <row r="5" spans="1:49" x14ac:dyDescent="0.35">
      <c r="A5" s="8">
        <v>2</v>
      </c>
      <c r="B5" s="1" t="s">
        <v>26</v>
      </c>
      <c r="C5">
        <v>24</v>
      </c>
      <c r="D5" t="s">
        <v>23</v>
      </c>
      <c r="E5" t="s">
        <v>24</v>
      </c>
      <c r="F5" s="2" t="s">
        <v>25</v>
      </c>
      <c r="G5" s="8" t="s">
        <v>8</v>
      </c>
      <c r="H5" s="18">
        <v>0.14027777777777778</v>
      </c>
      <c r="I5" s="10">
        <v>2</v>
      </c>
      <c r="J5" s="22">
        <v>2.21901164747544</v>
      </c>
      <c r="K5" s="23">
        <v>32.050372371344601</v>
      </c>
      <c r="L5" s="23">
        <v>33.819343540612898</v>
      </c>
      <c r="M5" s="23">
        <v>42.833419768404099</v>
      </c>
      <c r="N5" s="23">
        <v>-18.239133079868999</v>
      </c>
      <c r="O5" s="26">
        <v>30.280735159132298</v>
      </c>
      <c r="P5" s="6">
        <v>-2</v>
      </c>
      <c r="Q5" s="6">
        <v>3</v>
      </c>
      <c r="R5" s="6">
        <v>-2</v>
      </c>
      <c r="S5" s="6">
        <v>3</v>
      </c>
      <c r="T5" s="6">
        <v>-1</v>
      </c>
      <c r="U5" s="6">
        <v>0</v>
      </c>
      <c r="V5" s="6">
        <v>-2</v>
      </c>
      <c r="W5" s="6">
        <v>-2</v>
      </c>
      <c r="X5" s="6">
        <v>3</v>
      </c>
      <c r="Y5" s="6">
        <v>2</v>
      </c>
      <c r="Z5" s="10">
        <v>0</v>
      </c>
      <c r="AA5" s="35">
        <f t="shared" ref="AA5:AA13" si="0">IF(COUNT(P5:S5)&gt;0,AVERAGE(P5:S5),"")</f>
        <v>0.5</v>
      </c>
      <c r="AB5" s="33">
        <f t="shared" ref="AB5:AB13" si="1">IF(COUNT(T5:W5)&gt;0,AVERAGE(T5:W5),"")</f>
        <v>-1.25</v>
      </c>
      <c r="AC5" s="18">
        <v>8.4027777777777771E-2</v>
      </c>
      <c r="AD5" s="10">
        <v>0</v>
      </c>
      <c r="AE5" s="22">
        <v>17.766897345673101</v>
      </c>
      <c r="AF5" s="23">
        <v>36.897183156208698</v>
      </c>
      <c r="AG5" s="23">
        <v>37.475844400908201</v>
      </c>
      <c r="AH5" s="23">
        <v>24.688807878713899</v>
      </c>
      <c r="AI5" s="23">
        <v>-4.4481839395929503</v>
      </c>
      <c r="AJ5" s="26">
        <v>23.097048840274599</v>
      </c>
      <c r="AK5" s="31">
        <v>1</v>
      </c>
      <c r="AL5" s="6">
        <v>3</v>
      </c>
      <c r="AM5" s="6">
        <v>2</v>
      </c>
      <c r="AN5" s="6">
        <v>3</v>
      </c>
      <c r="AO5" s="6">
        <v>-1</v>
      </c>
      <c r="AP5" s="6">
        <v>0</v>
      </c>
      <c r="AQ5" s="6">
        <v>0</v>
      </c>
      <c r="AR5" s="6">
        <v>0</v>
      </c>
      <c r="AS5" s="6">
        <v>3</v>
      </c>
      <c r="AT5" s="6">
        <v>2</v>
      </c>
      <c r="AU5" s="10">
        <v>0</v>
      </c>
      <c r="AV5" s="35">
        <f t="shared" ref="AV5:AV13" si="2">IF(COUNT(AK5:AN5)&gt;0,AVERAGE(AK5:AN5),"")</f>
        <v>2.25</v>
      </c>
      <c r="AW5" s="33">
        <f t="shared" ref="AW5:AW13" si="3">IF(COUNT(AO5:AR5)&gt;0,AVERAGE(AO5:AR5),"")</f>
        <v>-0.25</v>
      </c>
    </row>
    <row r="6" spans="1:49" x14ac:dyDescent="0.35">
      <c r="A6" s="8">
        <v>3</v>
      </c>
      <c r="B6" s="1" t="s">
        <v>26</v>
      </c>
      <c r="C6">
        <v>22</v>
      </c>
      <c r="D6" t="s">
        <v>23</v>
      </c>
      <c r="E6" t="s">
        <v>27</v>
      </c>
      <c r="F6" s="2" t="s">
        <v>28</v>
      </c>
      <c r="G6" s="8" t="s">
        <v>8</v>
      </c>
      <c r="H6" s="18">
        <v>0.13333333333333333</v>
      </c>
      <c r="I6" s="10">
        <v>2</v>
      </c>
      <c r="J6" s="22">
        <v>10.47512863</v>
      </c>
      <c r="K6" s="23">
        <v>37.525275521570002</v>
      </c>
      <c r="L6" s="23">
        <v>34.784369210000001</v>
      </c>
      <c r="M6" s="23">
        <v>26.7211305489115</v>
      </c>
      <c r="N6" s="23">
        <v>6.0224808257261504</v>
      </c>
      <c r="O6" s="26">
        <v>29.805128694662098</v>
      </c>
      <c r="P6" s="6">
        <v>3</v>
      </c>
      <c r="Q6" s="6">
        <v>1</v>
      </c>
      <c r="R6" s="6">
        <v>2</v>
      </c>
      <c r="S6" s="6">
        <v>2</v>
      </c>
      <c r="T6" s="6">
        <v>2</v>
      </c>
      <c r="U6" s="6">
        <v>1</v>
      </c>
      <c r="V6" s="6">
        <v>0</v>
      </c>
      <c r="W6" s="6">
        <v>0</v>
      </c>
      <c r="X6" s="6">
        <v>3</v>
      </c>
      <c r="Y6" s="6">
        <v>3</v>
      </c>
      <c r="Z6" s="10">
        <v>2</v>
      </c>
      <c r="AA6" s="35">
        <f t="shared" si="0"/>
        <v>2</v>
      </c>
      <c r="AB6" s="33">
        <f t="shared" si="1"/>
        <v>0.75</v>
      </c>
      <c r="AC6" s="18">
        <v>8.5416666666666655E-2</v>
      </c>
      <c r="AD6" s="10">
        <v>1</v>
      </c>
      <c r="AE6" s="22">
        <v>-9.3461986473799996</v>
      </c>
      <c r="AF6" s="23">
        <v>29.517731887802601</v>
      </c>
      <c r="AG6" s="23">
        <v>36.439145567700002</v>
      </c>
      <c r="AH6" s="23">
        <v>29.546322073315501</v>
      </c>
      <c r="AI6" s="23">
        <v>-3.7033717107225899</v>
      </c>
      <c r="AJ6" s="26">
        <v>33.222099643412001</v>
      </c>
      <c r="AK6" s="31">
        <v>2</v>
      </c>
      <c r="AL6" s="6">
        <v>2</v>
      </c>
      <c r="AM6" s="6">
        <v>2</v>
      </c>
      <c r="AN6" s="6">
        <v>2</v>
      </c>
      <c r="AO6" s="6">
        <v>2</v>
      </c>
      <c r="AP6" s="6">
        <v>2</v>
      </c>
      <c r="AQ6" s="6">
        <v>1</v>
      </c>
      <c r="AR6" s="6">
        <v>1</v>
      </c>
      <c r="AS6" s="6">
        <v>2</v>
      </c>
      <c r="AT6" s="6">
        <v>1</v>
      </c>
      <c r="AU6" s="10">
        <v>1</v>
      </c>
      <c r="AV6" s="35">
        <f t="shared" si="2"/>
        <v>2</v>
      </c>
      <c r="AW6" s="33">
        <f t="shared" si="3"/>
        <v>1.5</v>
      </c>
    </row>
    <row r="7" spans="1:49" x14ac:dyDescent="0.35">
      <c r="A7" s="8">
        <v>4</v>
      </c>
      <c r="B7" s="1" t="s">
        <v>22</v>
      </c>
      <c r="C7">
        <v>24</v>
      </c>
      <c r="D7" t="s">
        <v>23</v>
      </c>
      <c r="E7" t="s">
        <v>27</v>
      </c>
      <c r="F7" s="2" t="s">
        <v>28</v>
      </c>
      <c r="G7" s="8" t="s">
        <v>8</v>
      </c>
      <c r="H7" s="18">
        <v>0.14305555555555557</v>
      </c>
      <c r="I7" s="10">
        <v>1</v>
      </c>
      <c r="J7" s="22">
        <v>26.1875541</v>
      </c>
      <c r="K7" s="23">
        <v>36.365160323038303</v>
      </c>
      <c r="L7" s="23">
        <v>35.187540689999999</v>
      </c>
      <c r="M7" s="23">
        <v>25.834851712461798</v>
      </c>
      <c r="N7" s="23">
        <v>-3.13321809931757</v>
      </c>
      <c r="O7" s="26">
        <v>25.355690013408601</v>
      </c>
      <c r="P7" s="6">
        <v>2</v>
      </c>
      <c r="Q7" s="6">
        <v>1</v>
      </c>
      <c r="R7" s="6">
        <v>2</v>
      </c>
      <c r="S7" s="6">
        <v>3</v>
      </c>
      <c r="T7" s="6">
        <v>0</v>
      </c>
      <c r="U7" s="6">
        <v>2</v>
      </c>
      <c r="V7" s="6">
        <v>1</v>
      </c>
      <c r="W7" s="6">
        <v>2</v>
      </c>
      <c r="X7" s="6">
        <v>3</v>
      </c>
      <c r="Y7" s="6">
        <v>2</v>
      </c>
      <c r="Z7" s="10">
        <v>2</v>
      </c>
      <c r="AA7" s="35">
        <f t="shared" si="0"/>
        <v>2</v>
      </c>
      <c r="AB7" s="33">
        <f t="shared" si="1"/>
        <v>1.25</v>
      </c>
      <c r="AC7" s="18">
        <v>9.6527777777777768E-2</v>
      </c>
      <c r="AD7" s="10">
        <v>0</v>
      </c>
      <c r="AE7" s="22">
        <v>-3.5455698441000001</v>
      </c>
      <c r="AF7" s="23">
        <v>33.074211526703301</v>
      </c>
      <c r="AG7" s="23">
        <v>35.119834750999999</v>
      </c>
      <c r="AH7" s="23">
        <v>29.018700192811998</v>
      </c>
      <c r="AI7" s="23">
        <v>-1.0152468613133601</v>
      </c>
      <c r="AJ7" s="26">
        <v>31.360757920438299</v>
      </c>
      <c r="AK7" s="31">
        <v>2</v>
      </c>
      <c r="AL7" s="6">
        <v>-1</v>
      </c>
      <c r="AM7" s="6">
        <v>2</v>
      </c>
      <c r="AN7" s="6">
        <v>1</v>
      </c>
      <c r="AO7" s="6">
        <v>0</v>
      </c>
      <c r="AP7" s="6">
        <v>2</v>
      </c>
      <c r="AQ7" s="6">
        <v>2</v>
      </c>
      <c r="AR7" s="6">
        <v>2</v>
      </c>
      <c r="AS7" s="6">
        <v>1</v>
      </c>
      <c r="AT7" s="6">
        <v>0</v>
      </c>
      <c r="AU7" s="10">
        <v>2</v>
      </c>
      <c r="AV7" s="35">
        <f t="shared" si="2"/>
        <v>1</v>
      </c>
      <c r="AW7" s="33">
        <f t="shared" si="3"/>
        <v>1.5</v>
      </c>
    </row>
    <row r="8" spans="1:49" x14ac:dyDescent="0.35">
      <c r="A8" s="8">
        <v>5</v>
      </c>
      <c r="B8" s="1" t="s">
        <v>22</v>
      </c>
      <c r="C8">
        <v>31</v>
      </c>
      <c r="D8" t="s">
        <v>29</v>
      </c>
      <c r="E8" t="s">
        <v>30</v>
      </c>
      <c r="F8" s="2" t="s">
        <v>25</v>
      </c>
      <c r="G8" s="8" t="s">
        <v>8</v>
      </c>
      <c r="H8" s="18">
        <v>0.1173611111111111</v>
      </c>
      <c r="I8" s="10">
        <v>2</v>
      </c>
      <c r="J8" s="22">
        <v>-3.5809550896191502</v>
      </c>
      <c r="K8" s="23">
        <v>37.703350446487804</v>
      </c>
      <c r="L8" s="23">
        <v>32.823478156999897</v>
      </c>
      <c r="M8" s="23">
        <v>29.797159449881899</v>
      </c>
      <c r="N8" s="23">
        <v>1.9834491664620599</v>
      </c>
      <c r="O8" s="26">
        <v>30.480107640746301</v>
      </c>
      <c r="P8" s="6">
        <v>2</v>
      </c>
      <c r="Q8" s="6">
        <v>3</v>
      </c>
      <c r="R8" s="6">
        <v>-3</v>
      </c>
      <c r="S8" s="6">
        <v>3</v>
      </c>
      <c r="T8" s="6">
        <v>-3</v>
      </c>
      <c r="U8" s="6">
        <v>-3</v>
      </c>
      <c r="V8" s="6">
        <v>0</v>
      </c>
      <c r="W8" s="6">
        <v>0</v>
      </c>
      <c r="X8" s="6">
        <v>3</v>
      </c>
      <c r="Y8" s="6">
        <v>3</v>
      </c>
      <c r="Z8" s="10">
        <v>3</v>
      </c>
      <c r="AA8" s="35">
        <f t="shared" si="0"/>
        <v>1.25</v>
      </c>
      <c r="AB8" s="33">
        <f t="shared" si="1"/>
        <v>-1.5</v>
      </c>
      <c r="AC8" s="18">
        <v>7.1527777777777787E-2</v>
      </c>
      <c r="AD8" s="10">
        <v>1</v>
      </c>
      <c r="AE8" s="22">
        <v>-0.32606567257370001</v>
      </c>
      <c r="AF8" s="23">
        <v>210.68873251905799</v>
      </c>
      <c r="AG8" s="23">
        <v>43.277220461164497</v>
      </c>
      <c r="AH8" s="23">
        <v>32.7836775715638</v>
      </c>
      <c r="AI8" s="23">
        <v>17.9961165713284</v>
      </c>
      <c r="AJ8" s="26">
        <v>91.745757333729202</v>
      </c>
      <c r="AK8" s="31">
        <v>3</v>
      </c>
      <c r="AL8" s="6">
        <v>3</v>
      </c>
      <c r="AM8" s="6">
        <v>-3</v>
      </c>
      <c r="AN8" s="6">
        <v>3</v>
      </c>
      <c r="AO8" s="6">
        <v>-3</v>
      </c>
      <c r="AP8" s="6">
        <v>-3</v>
      </c>
      <c r="AQ8" s="6">
        <v>-3</v>
      </c>
      <c r="AR8" s="6">
        <v>-3</v>
      </c>
      <c r="AS8" s="6">
        <v>3</v>
      </c>
      <c r="AT8" s="6">
        <v>3</v>
      </c>
      <c r="AU8" s="10">
        <v>3</v>
      </c>
      <c r="AV8" s="35">
        <f t="shared" si="2"/>
        <v>1.5</v>
      </c>
      <c r="AW8" s="33">
        <f t="shared" si="3"/>
        <v>-3</v>
      </c>
    </row>
    <row r="9" spans="1:49" x14ac:dyDescent="0.35">
      <c r="A9" s="8">
        <v>6</v>
      </c>
      <c r="B9" s="1" t="s">
        <v>26</v>
      </c>
      <c r="C9">
        <v>26</v>
      </c>
      <c r="D9" t="s">
        <v>29</v>
      </c>
      <c r="E9" t="s">
        <v>30</v>
      </c>
      <c r="F9" s="2" t="s">
        <v>25</v>
      </c>
      <c r="G9" s="8" t="s">
        <v>8</v>
      </c>
      <c r="H9" s="18">
        <v>0.14444444444444446</v>
      </c>
      <c r="I9" s="10">
        <v>2</v>
      </c>
      <c r="J9" s="22">
        <v>44.893922043272603</v>
      </c>
      <c r="K9" s="23">
        <v>23.261885787538699</v>
      </c>
      <c r="L9" s="23">
        <v>32.865887363890202</v>
      </c>
      <c r="M9" s="23">
        <v>28.7454521181815</v>
      </c>
      <c r="N9" s="23">
        <v>4.48888377240519</v>
      </c>
      <c r="O9" s="26">
        <v>30.475487352533001</v>
      </c>
      <c r="P9" s="6">
        <v>2</v>
      </c>
      <c r="Q9" s="6">
        <v>3</v>
      </c>
      <c r="R9" s="6">
        <v>3</v>
      </c>
      <c r="S9" s="6">
        <v>1</v>
      </c>
      <c r="T9" s="6">
        <v>1</v>
      </c>
      <c r="U9" s="6">
        <v>1</v>
      </c>
      <c r="V9" s="6">
        <v>1</v>
      </c>
      <c r="W9" s="6">
        <v>2</v>
      </c>
      <c r="X9" s="6">
        <v>3</v>
      </c>
      <c r="Y9" s="6">
        <v>3</v>
      </c>
      <c r="Z9" s="10">
        <v>3</v>
      </c>
      <c r="AA9" s="35">
        <f t="shared" si="0"/>
        <v>2.25</v>
      </c>
      <c r="AB9" s="33">
        <f t="shared" si="1"/>
        <v>1.25</v>
      </c>
      <c r="AC9" s="18">
        <v>8.7500000000000008E-2</v>
      </c>
      <c r="AD9" s="10">
        <v>0</v>
      </c>
      <c r="AE9" s="22">
        <v>29.482281069715899</v>
      </c>
      <c r="AF9" s="23">
        <v>23.687582449261999</v>
      </c>
      <c r="AG9" s="23">
        <v>34.696807082141298</v>
      </c>
      <c r="AH9" s="23">
        <v>38.463068188893097</v>
      </c>
      <c r="AI9" s="23">
        <v>-7.1590022671289004</v>
      </c>
      <c r="AJ9" s="26">
        <v>30.205337865331899</v>
      </c>
      <c r="AK9" s="31">
        <v>2</v>
      </c>
      <c r="AL9" s="6">
        <v>2</v>
      </c>
      <c r="AM9" s="6">
        <v>2</v>
      </c>
      <c r="AN9" s="6">
        <v>2</v>
      </c>
      <c r="AO9" s="6">
        <v>3</v>
      </c>
      <c r="AP9" s="6">
        <v>3</v>
      </c>
      <c r="AQ9" s="6">
        <v>2</v>
      </c>
      <c r="AR9" s="6">
        <v>2</v>
      </c>
      <c r="AS9" s="6">
        <v>-2</v>
      </c>
      <c r="AT9" s="6">
        <v>-2</v>
      </c>
      <c r="AU9" s="10">
        <v>2</v>
      </c>
      <c r="AV9" s="35">
        <f t="shared" si="2"/>
        <v>2</v>
      </c>
      <c r="AW9" s="33">
        <f t="shared" si="3"/>
        <v>2.5</v>
      </c>
    </row>
    <row r="10" spans="1:49" x14ac:dyDescent="0.35">
      <c r="A10" s="8">
        <v>7</v>
      </c>
      <c r="B10" s="1" t="s">
        <v>26</v>
      </c>
      <c r="C10">
        <v>41</v>
      </c>
      <c r="D10" t="s">
        <v>29</v>
      </c>
      <c r="E10" t="s">
        <v>31</v>
      </c>
      <c r="F10" s="2" t="s">
        <v>25</v>
      </c>
      <c r="G10" s="8" t="s">
        <v>8</v>
      </c>
      <c r="H10" s="18">
        <v>0.15069444444444444</v>
      </c>
      <c r="I10" s="10">
        <v>0</v>
      </c>
      <c r="J10" s="22">
        <v>21.9204384495109</v>
      </c>
      <c r="K10" s="23">
        <v>35.186196858483903</v>
      </c>
      <c r="L10" s="23">
        <v>37.021952528273303</v>
      </c>
      <c r="M10" s="23">
        <v>24.939392551049199</v>
      </c>
      <c r="N10" s="23">
        <v>0.34867228204332001</v>
      </c>
      <c r="O10" s="26">
        <v>25.666587937234901</v>
      </c>
      <c r="P10" s="6">
        <v>1</v>
      </c>
      <c r="Q10" s="6">
        <v>3</v>
      </c>
      <c r="R10" s="6">
        <v>0</v>
      </c>
      <c r="S10" s="6">
        <v>3</v>
      </c>
      <c r="T10" s="6">
        <v>-1</v>
      </c>
      <c r="U10" s="6">
        <v>0</v>
      </c>
      <c r="V10" s="6">
        <v>1</v>
      </c>
      <c r="W10" s="6">
        <v>2</v>
      </c>
      <c r="X10" s="6">
        <v>3</v>
      </c>
      <c r="Y10" s="6">
        <v>-3</v>
      </c>
      <c r="Z10" s="10">
        <v>-2</v>
      </c>
      <c r="AA10" s="35">
        <f t="shared" si="0"/>
        <v>1.75</v>
      </c>
      <c r="AB10" s="33">
        <f t="shared" si="1"/>
        <v>0.5</v>
      </c>
      <c r="AC10" s="18">
        <v>9.375E-2</v>
      </c>
      <c r="AD10" s="10">
        <v>0</v>
      </c>
      <c r="AE10" s="22">
        <v>7.2158746943000001</v>
      </c>
      <c r="AF10" s="23">
        <v>33.074211526703301</v>
      </c>
      <c r="AG10" s="23">
        <v>34.980045709999999</v>
      </c>
      <c r="AH10" s="23">
        <v>29.018700192811998</v>
      </c>
      <c r="AI10" s="23">
        <v>-1.0152468613133601</v>
      </c>
      <c r="AJ10" s="26">
        <v>31.360757920438299</v>
      </c>
      <c r="AK10" s="31">
        <v>2</v>
      </c>
      <c r="AL10" s="6">
        <v>3</v>
      </c>
      <c r="AM10" s="6">
        <v>-1</v>
      </c>
      <c r="AN10" s="6">
        <v>3</v>
      </c>
      <c r="AO10" s="6">
        <v>-2</v>
      </c>
      <c r="AP10" s="6">
        <v>0</v>
      </c>
      <c r="AQ10" s="6">
        <v>0</v>
      </c>
      <c r="AR10" s="6">
        <v>2</v>
      </c>
      <c r="AS10" s="6">
        <v>2</v>
      </c>
      <c r="AT10" s="6">
        <v>-2</v>
      </c>
      <c r="AU10" s="10">
        <v>0</v>
      </c>
      <c r="AV10" s="35">
        <f t="shared" si="2"/>
        <v>1.75</v>
      </c>
      <c r="AW10" s="33">
        <f t="shared" si="3"/>
        <v>0</v>
      </c>
    </row>
    <row r="11" spans="1:49" x14ac:dyDescent="0.35">
      <c r="A11" s="8">
        <v>8</v>
      </c>
      <c r="B11" s="1" t="s">
        <v>22</v>
      </c>
      <c r="C11">
        <v>31</v>
      </c>
      <c r="D11" t="s">
        <v>29</v>
      </c>
      <c r="E11" t="s">
        <v>32</v>
      </c>
      <c r="F11" s="2" t="s">
        <v>28</v>
      </c>
      <c r="G11" s="8" t="s">
        <v>8</v>
      </c>
      <c r="H11" s="18">
        <v>0.1388888888888889</v>
      </c>
      <c r="I11" s="10">
        <v>2</v>
      </c>
      <c r="J11" s="22">
        <v>15.95426732</v>
      </c>
      <c r="K11" s="23">
        <v>29.456994352807602</v>
      </c>
      <c r="L11" s="23">
        <v>35.421587950000003</v>
      </c>
      <c r="M11" s="23">
        <v>39.163900788423597</v>
      </c>
      <c r="N11" s="23">
        <v>-5.3663874748870599</v>
      </c>
      <c r="O11" s="26">
        <v>34.331138066173203</v>
      </c>
      <c r="P11" s="6">
        <v>1</v>
      </c>
      <c r="Q11" s="6">
        <v>3</v>
      </c>
      <c r="R11" s="6">
        <v>0</v>
      </c>
      <c r="S11" s="6">
        <v>3</v>
      </c>
      <c r="T11" s="6">
        <v>-1</v>
      </c>
      <c r="U11" s="6">
        <v>0</v>
      </c>
      <c r="V11" s="6">
        <v>1</v>
      </c>
      <c r="W11" s="6">
        <v>1</v>
      </c>
      <c r="X11" s="6">
        <v>2</v>
      </c>
      <c r="Y11" s="6">
        <v>-1</v>
      </c>
      <c r="Z11" s="10">
        <v>2</v>
      </c>
      <c r="AA11" s="35">
        <f t="shared" si="0"/>
        <v>1.75</v>
      </c>
      <c r="AB11" s="33">
        <f t="shared" si="1"/>
        <v>0.25</v>
      </c>
      <c r="AC11" s="18">
        <v>9.0972222222222218E-2</v>
      </c>
      <c r="AD11" s="10">
        <v>0</v>
      </c>
      <c r="AE11" s="22">
        <v>-28.6534925853922</v>
      </c>
      <c r="AF11" s="23">
        <v>32.200112167529198</v>
      </c>
      <c r="AG11" s="23">
        <v>35.047005202706501</v>
      </c>
      <c r="AH11" s="23">
        <v>26.349851836508101</v>
      </c>
      <c r="AI11" s="23">
        <v>-19.0183098816652</v>
      </c>
      <c r="AJ11" s="26">
        <v>26.575761472999901</v>
      </c>
      <c r="AK11" s="31">
        <v>2</v>
      </c>
      <c r="AL11" s="6">
        <v>3</v>
      </c>
      <c r="AM11" s="6">
        <v>2</v>
      </c>
      <c r="AN11" s="6">
        <v>3</v>
      </c>
      <c r="AO11" s="6">
        <v>1</v>
      </c>
      <c r="AP11" s="6">
        <v>1</v>
      </c>
      <c r="AQ11" s="6">
        <v>1</v>
      </c>
      <c r="AR11" s="6">
        <v>1</v>
      </c>
      <c r="AS11" s="6">
        <v>2</v>
      </c>
      <c r="AT11" s="6">
        <v>-1</v>
      </c>
      <c r="AU11" s="10">
        <v>2</v>
      </c>
      <c r="AV11" s="35">
        <f t="shared" si="2"/>
        <v>2.5</v>
      </c>
      <c r="AW11" s="33">
        <f t="shared" si="3"/>
        <v>1</v>
      </c>
    </row>
    <row r="12" spans="1:49" x14ac:dyDescent="0.35">
      <c r="A12" s="8">
        <v>9</v>
      </c>
      <c r="B12" s="1" t="s">
        <v>22</v>
      </c>
      <c r="C12">
        <v>27</v>
      </c>
      <c r="D12" t="s">
        <v>23</v>
      </c>
      <c r="E12" t="s">
        <v>27</v>
      </c>
      <c r="F12" s="2" t="s">
        <v>28</v>
      </c>
      <c r="G12" s="8" t="s">
        <v>8</v>
      </c>
      <c r="H12" s="18">
        <v>0.14097222222222222</v>
      </c>
      <c r="I12" s="10">
        <v>5</v>
      </c>
      <c r="J12" s="22">
        <v>4.8781077133201096</v>
      </c>
      <c r="K12" s="23">
        <v>37.340279178238099</v>
      </c>
      <c r="L12" s="23">
        <v>36.757425292657302</v>
      </c>
      <c r="M12" s="23">
        <v>31.741212823348</v>
      </c>
      <c r="N12" s="23">
        <v>-11.1817627356697</v>
      </c>
      <c r="O12" s="26">
        <v>34.143187053475799</v>
      </c>
      <c r="P12" s="6">
        <v>2</v>
      </c>
      <c r="Q12" s="6">
        <v>3</v>
      </c>
      <c r="R12" s="6">
        <v>-3</v>
      </c>
      <c r="S12" s="6">
        <v>3</v>
      </c>
      <c r="T12" s="6">
        <v>0</v>
      </c>
      <c r="U12" s="6">
        <v>0</v>
      </c>
      <c r="V12" s="6">
        <v>2</v>
      </c>
      <c r="W12" s="6">
        <v>2</v>
      </c>
      <c r="X12" s="6">
        <v>-1</v>
      </c>
      <c r="Y12" s="6">
        <v>1</v>
      </c>
      <c r="Z12" s="10">
        <v>2</v>
      </c>
      <c r="AA12" s="35">
        <f t="shared" si="0"/>
        <v>1.25</v>
      </c>
      <c r="AB12" s="33">
        <f t="shared" si="1"/>
        <v>1</v>
      </c>
      <c r="AC12" s="18">
        <v>8.7500000000000008E-2</v>
      </c>
      <c r="AD12" s="10">
        <v>0</v>
      </c>
      <c r="AE12" s="22">
        <v>-0.975103622</v>
      </c>
      <c r="AF12" s="23">
        <v>24.381801796721199</v>
      </c>
      <c r="AG12" s="23">
        <v>36.021896347000002</v>
      </c>
      <c r="AH12" s="23">
        <v>26.2229429310615</v>
      </c>
      <c r="AI12" s="23">
        <v>-7.8904315353211798</v>
      </c>
      <c r="AJ12" s="26">
        <v>36.400920405575597</v>
      </c>
      <c r="AK12" s="31">
        <v>2</v>
      </c>
      <c r="AL12" s="6">
        <v>2</v>
      </c>
      <c r="AM12" s="6">
        <v>3</v>
      </c>
      <c r="AN12" s="6">
        <v>3</v>
      </c>
      <c r="AO12" s="6">
        <v>2</v>
      </c>
      <c r="AP12" s="6">
        <v>2</v>
      </c>
      <c r="AQ12" s="6">
        <v>1</v>
      </c>
      <c r="AR12" s="6">
        <v>1</v>
      </c>
      <c r="AS12" s="6">
        <v>1</v>
      </c>
      <c r="AT12" s="6">
        <v>2</v>
      </c>
      <c r="AU12" s="10">
        <v>3</v>
      </c>
      <c r="AV12" s="35">
        <f t="shared" si="2"/>
        <v>2.5</v>
      </c>
      <c r="AW12" s="33">
        <f t="shared" si="3"/>
        <v>1.5</v>
      </c>
    </row>
    <row r="13" spans="1:49" ht="15" thickBot="1" x14ac:dyDescent="0.4">
      <c r="A13" s="9">
        <v>10</v>
      </c>
      <c r="B13" s="3" t="s">
        <v>26</v>
      </c>
      <c r="C13" s="4">
        <v>40</v>
      </c>
      <c r="D13" s="4" t="s">
        <v>29</v>
      </c>
      <c r="E13" s="4" t="s">
        <v>33</v>
      </c>
      <c r="F13" s="5" t="s">
        <v>25</v>
      </c>
      <c r="G13" s="9" t="s">
        <v>8</v>
      </c>
      <c r="H13" s="19">
        <v>0.13749999999999998</v>
      </c>
      <c r="I13" s="11">
        <v>1</v>
      </c>
      <c r="J13" s="24">
        <v>42.0997533219617</v>
      </c>
      <c r="K13" s="25">
        <v>34.238840813672603</v>
      </c>
      <c r="L13" s="25">
        <v>37.230314630276098</v>
      </c>
      <c r="M13" s="25">
        <v>28.087316248260201</v>
      </c>
      <c r="N13" s="25">
        <v>2.0218361895354802</v>
      </c>
      <c r="O13" s="27">
        <v>27.617849956089799</v>
      </c>
      <c r="P13" s="7">
        <v>-3</v>
      </c>
      <c r="Q13" s="7">
        <v>3</v>
      </c>
      <c r="R13" s="7">
        <v>-3</v>
      </c>
      <c r="S13" s="7">
        <v>3</v>
      </c>
      <c r="T13" s="7">
        <v>-2</v>
      </c>
      <c r="U13" s="7">
        <v>1</v>
      </c>
      <c r="V13" s="7">
        <v>2</v>
      </c>
      <c r="W13" s="7">
        <v>2</v>
      </c>
      <c r="X13" s="7">
        <v>3</v>
      </c>
      <c r="Y13" s="7">
        <v>3</v>
      </c>
      <c r="Z13" s="11">
        <v>0</v>
      </c>
      <c r="AA13" s="36">
        <f t="shared" si="0"/>
        <v>0</v>
      </c>
      <c r="AB13" s="34">
        <f t="shared" si="1"/>
        <v>0.75</v>
      </c>
      <c r="AC13" s="19">
        <v>9.1666666666666674E-2</v>
      </c>
      <c r="AD13" s="11">
        <v>0</v>
      </c>
      <c r="AE13" s="24">
        <v>38.019940065320199</v>
      </c>
      <c r="AF13" s="25">
        <v>24.044310238295299</v>
      </c>
      <c r="AG13" s="25">
        <v>35.273381918764102</v>
      </c>
      <c r="AH13" s="25">
        <v>38.063963382673101</v>
      </c>
      <c r="AI13" s="25">
        <v>-0.20868675229016201</v>
      </c>
      <c r="AJ13" s="27">
        <v>31.579314314256401</v>
      </c>
      <c r="AK13" s="32">
        <v>2</v>
      </c>
      <c r="AL13" s="7">
        <v>3</v>
      </c>
      <c r="AM13" s="7">
        <v>2</v>
      </c>
      <c r="AN13" s="7">
        <v>3</v>
      </c>
      <c r="AO13" s="7">
        <v>2</v>
      </c>
      <c r="AP13" s="7">
        <v>2</v>
      </c>
      <c r="AQ13" s="7">
        <v>2</v>
      </c>
      <c r="AR13" s="7">
        <v>2</v>
      </c>
      <c r="AS13" s="7">
        <v>3</v>
      </c>
      <c r="AT13" s="7">
        <v>3</v>
      </c>
      <c r="AU13" s="11">
        <v>2</v>
      </c>
      <c r="AV13" s="36">
        <f t="shared" si="2"/>
        <v>2.5</v>
      </c>
      <c r="AW13" s="34">
        <f t="shared" si="3"/>
        <v>2</v>
      </c>
    </row>
    <row r="14" spans="1:49" x14ac:dyDescent="0.35">
      <c r="A14" s="8">
        <v>11</v>
      </c>
      <c r="B14" s="1" t="s">
        <v>22</v>
      </c>
      <c r="C14">
        <v>50</v>
      </c>
      <c r="D14" t="s">
        <v>29</v>
      </c>
      <c r="E14" t="s">
        <v>31</v>
      </c>
      <c r="F14" s="2" t="s">
        <v>25</v>
      </c>
      <c r="G14" s="8" t="s">
        <v>9</v>
      </c>
      <c r="H14" s="17">
        <v>0.13402777777777777</v>
      </c>
      <c r="I14" s="16">
        <v>1</v>
      </c>
      <c r="J14" s="22">
        <v>-6.5708016427616496</v>
      </c>
      <c r="K14" s="23">
        <v>30.462375677295</v>
      </c>
      <c r="L14" s="23">
        <v>46.679594684851502</v>
      </c>
      <c r="M14" s="23">
        <v>19.854571514111498</v>
      </c>
      <c r="N14" s="23">
        <v>6.3431558247305198</v>
      </c>
      <c r="O14" s="26">
        <v>28.324139710185101</v>
      </c>
      <c r="P14" s="6">
        <v>-3</v>
      </c>
      <c r="Q14" s="6">
        <v>3</v>
      </c>
      <c r="R14" s="6">
        <v>-3</v>
      </c>
      <c r="S14" s="6">
        <v>3</v>
      </c>
      <c r="T14" s="6">
        <v>-3</v>
      </c>
      <c r="U14" s="6">
        <v>-3</v>
      </c>
      <c r="V14" s="6">
        <v>-3</v>
      </c>
      <c r="W14" s="6">
        <v>-3</v>
      </c>
      <c r="X14" s="6">
        <v>3</v>
      </c>
      <c r="Y14" s="6">
        <v>3</v>
      </c>
      <c r="Z14" s="10">
        <v>-3</v>
      </c>
      <c r="AA14" s="35">
        <f>IF(COUNT(P14:S14)&gt;0,AVERAGE(P14:S14),"")</f>
        <v>0</v>
      </c>
      <c r="AB14" s="33">
        <f>IF(COUNT(T14:W14)&gt;0,AVERAGE(T14:W14),"")</f>
        <v>-3</v>
      </c>
      <c r="AC14" s="18">
        <v>9.3055555555555558E-2</v>
      </c>
      <c r="AD14" s="10">
        <v>1</v>
      </c>
      <c r="AE14" s="22">
        <v>18.077259545421398</v>
      </c>
      <c r="AF14" s="23">
        <v>32.242259163533099</v>
      </c>
      <c r="AG14" s="23">
        <v>34.223078529051499</v>
      </c>
      <c r="AH14" s="23">
        <v>29.074531031136601</v>
      </c>
      <c r="AI14" s="23">
        <v>-7.4359991639400702</v>
      </c>
      <c r="AJ14" s="26">
        <v>29.272672008718299</v>
      </c>
      <c r="AK14" s="31">
        <v>-3</v>
      </c>
      <c r="AL14" s="6">
        <v>3</v>
      </c>
      <c r="AM14" s="6">
        <v>-3</v>
      </c>
      <c r="AN14" s="6">
        <v>3</v>
      </c>
      <c r="AO14" s="6">
        <v>-3</v>
      </c>
      <c r="AP14" s="6">
        <v>-3</v>
      </c>
      <c r="AQ14" s="6">
        <v>-3</v>
      </c>
      <c r="AR14" s="6">
        <v>-3</v>
      </c>
      <c r="AS14" s="6">
        <v>3</v>
      </c>
      <c r="AT14" s="6">
        <v>3</v>
      </c>
      <c r="AU14" s="10">
        <v>-3</v>
      </c>
      <c r="AV14" s="42">
        <f>IF(COUNT(AK14:AN14)&gt;0,AVERAGE(AK14:AN14),"")</f>
        <v>0</v>
      </c>
      <c r="AW14" s="43">
        <f>IF(COUNT(AO14:AR14)&gt;0,AVERAGE(AO14:AR14),"")</f>
        <v>-3</v>
      </c>
    </row>
    <row r="15" spans="1:49" x14ac:dyDescent="0.35">
      <c r="A15" s="8">
        <v>12</v>
      </c>
      <c r="B15" s="1" t="s">
        <v>22</v>
      </c>
      <c r="C15">
        <v>29</v>
      </c>
      <c r="D15" t="s">
        <v>29</v>
      </c>
      <c r="E15" t="s">
        <v>27</v>
      </c>
      <c r="F15" s="2" t="s">
        <v>28</v>
      </c>
      <c r="G15" s="8" t="s">
        <v>9</v>
      </c>
      <c r="H15" s="18">
        <v>0.125</v>
      </c>
      <c r="I15" s="10">
        <v>3</v>
      </c>
      <c r="J15" s="22">
        <v>2.5435634830399998</v>
      </c>
      <c r="K15" s="23">
        <v>32.710848023147697</v>
      </c>
      <c r="L15" s="23">
        <v>34.650023744000002</v>
      </c>
      <c r="M15" s="23">
        <v>22.762915005221501</v>
      </c>
      <c r="N15" s="23">
        <v>5.3294530882371198</v>
      </c>
      <c r="O15" s="26">
        <v>38.293759409657497</v>
      </c>
      <c r="P15" s="6">
        <v>0</v>
      </c>
      <c r="Q15" s="6">
        <v>3</v>
      </c>
      <c r="R15" s="6">
        <v>-2</v>
      </c>
      <c r="S15" s="6">
        <v>3</v>
      </c>
      <c r="T15" s="6">
        <v>-3</v>
      </c>
      <c r="U15" s="6">
        <v>-2</v>
      </c>
      <c r="V15" s="6">
        <v>2</v>
      </c>
      <c r="W15" s="6">
        <v>1</v>
      </c>
      <c r="X15" s="6">
        <v>3</v>
      </c>
      <c r="Y15" s="6">
        <v>3</v>
      </c>
      <c r="Z15" s="10">
        <v>-2</v>
      </c>
      <c r="AA15" s="35">
        <f t="shared" ref="AA15:AA23" si="4">IF(COUNT(P15:S15)&gt;0,AVERAGE(P15:S15),"")</f>
        <v>1</v>
      </c>
      <c r="AB15" s="33">
        <f t="shared" ref="AB15:AB23" si="5">IF(COUNT(T15:W15)&gt;0,AVERAGE(T15:W15),"")</f>
        <v>-0.5</v>
      </c>
      <c r="AC15" s="18">
        <v>9.5138888888888884E-2</v>
      </c>
      <c r="AD15" s="10">
        <v>4</v>
      </c>
      <c r="AE15" s="22">
        <v>5.5783675920000002</v>
      </c>
      <c r="AF15" s="23">
        <v>37.459236440288997</v>
      </c>
      <c r="AG15" s="23">
        <v>33.563920590000002</v>
      </c>
      <c r="AH15" s="23">
        <v>27.894694693992701</v>
      </c>
      <c r="AI15" s="23">
        <v>-15.457692882313999</v>
      </c>
      <c r="AJ15" s="26">
        <v>28.2360682642963</v>
      </c>
      <c r="AK15" s="31">
        <v>2</v>
      </c>
      <c r="AL15" s="6">
        <v>3</v>
      </c>
      <c r="AM15" s="6">
        <v>2</v>
      </c>
      <c r="AN15" s="6">
        <v>3</v>
      </c>
      <c r="AO15" s="6">
        <v>2</v>
      </c>
      <c r="AP15" s="6">
        <v>3</v>
      </c>
      <c r="AQ15" s="6">
        <v>3</v>
      </c>
      <c r="AR15" s="6">
        <v>2</v>
      </c>
      <c r="AS15" s="6">
        <v>3</v>
      </c>
      <c r="AT15" s="6">
        <v>3</v>
      </c>
      <c r="AU15" s="10">
        <v>2</v>
      </c>
      <c r="AV15" s="35">
        <f t="shared" ref="AV15:AV23" si="6">IF(COUNT(AK15:AN15)&gt;0,AVERAGE(AK15:AN15),"")</f>
        <v>2.5</v>
      </c>
      <c r="AW15" s="33">
        <f t="shared" ref="AW15:AW23" si="7">IF(COUNT(AO15:AR15)&gt;0,AVERAGE(AO15:AR15),"")</f>
        <v>2.5</v>
      </c>
    </row>
    <row r="16" spans="1:49" x14ac:dyDescent="0.35">
      <c r="A16" s="8">
        <v>13</v>
      </c>
      <c r="B16" s="1" t="s">
        <v>26</v>
      </c>
      <c r="C16">
        <v>30</v>
      </c>
      <c r="D16" t="s">
        <v>29</v>
      </c>
      <c r="E16" t="s">
        <v>34</v>
      </c>
      <c r="F16" s="2" t="s">
        <v>28</v>
      </c>
      <c r="G16" s="8" t="s">
        <v>9</v>
      </c>
      <c r="H16" s="18">
        <v>0.125</v>
      </c>
      <c r="I16" s="10">
        <v>0</v>
      </c>
      <c r="J16" s="22">
        <v>-43.084303903113799</v>
      </c>
      <c r="K16" s="23">
        <v>31.1178567948349</v>
      </c>
      <c r="L16" s="23">
        <v>34.556189965890503</v>
      </c>
      <c r="M16" s="23">
        <v>28.977045746213101</v>
      </c>
      <c r="N16" s="23">
        <v>-8.7935891732845306</v>
      </c>
      <c r="O16" s="26">
        <v>32.565886445655799</v>
      </c>
      <c r="P16" s="6">
        <v>0</v>
      </c>
      <c r="Q16" s="6">
        <v>1</v>
      </c>
      <c r="R16" s="6">
        <v>0</v>
      </c>
      <c r="S16" s="6">
        <v>3</v>
      </c>
      <c r="T16" s="6">
        <v>-3</v>
      </c>
      <c r="U16" s="6">
        <v>-2</v>
      </c>
      <c r="V16" s="6">
        <v>0</v>
      </c>
      <c r="W16" s="6">
        <v>-2</v>
      </c>
      <c r="X16" s="6">
        <v>3</v>
      </c>
      <c r="Y16" s="6">
        <v>3</v>
      </c>
      <c r="Z16" s="10">
        <v>0</v>
      </c>
      <c r="AA16" s="35">
        <f t="shared" si="4"/>
        <v>1</v>
      </c>
      <c r="AB16" s="33">
        <f t="shared" si="5"/>
        <v>-1.75</v>
      </c>
      <c r="AC16" s="18">
        <v>0.10416666666666667</v>
      </c>
      <c r="AD16" s="10">
        <v>1</v>
      </c>
      <c r="AE16" s="22">
        <v>0.909438032155239</v>
      </c>
      <c r="AF16" s="23">
        <v>31.5571038853112</v>
      </c>
      <c r="AG16" s="23">
        <v>33.5213177720969</v>
      </c>
      <c r="AH16" s="23">
        <v>30.751726679878502</v>
      </c>
      <c r="AI16" s="23">
        <v>-6.1883378262506801</v>
      </c>
      <c r="AJ16" s="26">
        <v>31.3496772912629</v>
      </c>
      <c r="AK16" s="31">
        <v>2</v>
      </c>
      <c r="AL16" s="6">
        <v>2</v>
      </c>
      <c r="AM16" s="6">
        <v>2</v>
      </c>
      <c r="AN16" s="6">
        <v>3</v>
      </c>
      <c r="AO16" s="6">
        <v>2</v>
      </c>
      <c r="AP16" s="6">
        <v>1</v>
      </c>
      <c r="AQ16" s="6">
        <v>1</v>
      </c>
      <c r="AR16" s="6">
        <v>0</v>
      </c>
      <c r="AS16" s="6">
        <v>2</v>
      </c>
      <c r="AT16" s="6">
        <v>2</v>
      </c>
      <c r="AU16" s="10">
        <v>2</v>
      </c>
      <c r="AV16" s="35">
        <f t="shared" si="6"/>
        <v>2.25</v>
      </c>
      <c r="AW16" s="33">
        <f t="shared" si="7"/>
        <v>1</v>
      </c>
    </row>
    <row r="17" spans="1:49" x14ac:dyDescent="0.35">
      <c r="A17" s="8">
        <v>14</v>
      </c>
      <c r="B17" s="1" t="s">
        <v>26</v>
      </c>
      <c r="C17">
        <v>35</v>
      </c>
      <c r="D17" t="s">
        <v>29</v>
      </c>
      <c r="E17" t="s">
        <v>31</v>
      </c>
      <c r="F17" s="2" t="s">
        <v>25</v>
      </c>
      <c r="G17" s="8" t="s">
        <v>9</v>
      </c>
      <c r="H17" s="18">
        <v>0.13541666666666666</v>
      </c>
      <c r="I17" s="10">
        <v>2</v>
      </c>
      <c r="J17" s="22">
        <v>-16.538060916090998</v>
      </c>
      <c r="K17" s="23">
        <v>32.8496221491447</v>
      </c>
      <c r="L17" s="23">
        <v>34.156028358329202</v>
      </c>
      <c r="M17" s="23">
        <v>28.7123239201632</v>
      </c>
      <c r="N17" s="23">
        <v>-1.7888885635727401</v>
      </c>
      <c r="O17" s="26">
        <v>27.9305235619209</v>
      </c>
      <c r="P17" s="6">
        <v>-1</v>
      </c>
      <c r="Q17" s="6">
        <v>1</v>
      </c>
      <c r="R17" s="6">
        <v>0</v>
      </c>
      <c r="S17" s="6">
        <v>1</v>
      </c>
      <c r="T17" s="6">
        <v>-2</v>
      </c>
      <c r="U17" s="6">
        <v>1</v>
      </c>
      <c r="V17" s="6">
        <v>-2</v>
      </c>
      <c r="W17" s="6">
        <v>-2</v>
      </c>
      <c r="X17" s="6">
        <v>1</v>
      </c>
      <c r="Y17" s="6">
        <v>1</v>
      </c>
      <c r="Z17" s="10">
        <v>1</v>
      </c>
      <c r="AA17" s="35">
        <f t="shared" si="4"/>
        <v>0.25</v>
      </c>
      <c r="AB17" s="33">
        <f t="shared" si="5"/>
        <v>-1.25</v>
      </c>
      <c r="AC17" s="18">
        <v>0.10625</v>
      </c>
      <c r="AD17" s="10">
        <v>3</v>
      </c>
      <c r="AE17" s="22">
        <v>31.315918119091901</v>
      </c>
      <c r="AF17" s="23">
        <v>34.8857923676224</v>
      </c>
      <c r="AG17" s="23">
        <v>35.198789253145897</v>
      </c>
      <c r="AH17" s="23">
        <v>35.1686271636448</v>
      </c>
      <c r="AI17" s="23">
        <v>1.7997429732574499</v>
      </c>
      <c r="AJ17" s="26">
        <v>33.656794432338899</v>
      </c>
      <c r="AK17" s="31">
        <v>2</v>
      </c>
      <c r="AL17" s="6">
        <v>2</v>
      </c>
      <c r="AM17" s="6">
        <v>2</v>
      </c>
      <c r="AN17" s="6">
        <v>1</v>
      </c>
      <c r="AO17" s="6">
        <v>-1</v>
      </c>
      <c r="AP17" s="6">
        <v>1</v>
      </c>
      <c r="AQ17" s="6">
        <v>-1</v>
      </c>
      <c r="AR17" s="6">
        <v>-1</v>
      </c>
      <c r="AS17" s="6">
        <v>1</v>
      </c>
      <c r="AT17" s="6">
        <v>2</v>
      </c>
      <c r="AU17" s="10">
        <v>1</v>
      </c>
      <c r="AV17" s="35">
        <f t="shared" si="6"/>
        <v>1.75</v>
      </c>
      <c r="AW17" s="33">
        <f t="shared" si="7"/>
        <v>-0.5</v>
      </c>
    </row>
    <row r="18" spans="1:49" x14ac:dyDescent="0.35">
      <c r="A18" s="8">
        <v>15</v>
      </c>
      <c r="B18" s="1" t="s">
        <v>26</v>
      </c>
      <c r="C18">
        <v>37</v>
      </c>
      <c r="D18" t="s">
        <v>29</v>
      </c>
      <c r="E18" t="s">
        <v>30</v>
      </c>
      <c r="F18" s="2" t="s">
        <v>35</v>
      </c>
      <c r="G18" s="8" t="s">
        <v>9</v>
      </c>
      <c r="H18" s="18">
        <v>0.13125000000000001</v>
      </c>
      <c r="I18" s="10">
        <v>0</v>
      </c>
      <c r="J18" s="22">
        <v>-51.445975769447102</v>
      </c>
      <c r="K18" s="23">
        <v>51.8689221314213</v>
      </c>
      <c r="L18" s="23">
        <v>36.577004867061099</v>
      </c>
      <c r="M18" s="23">
        <v>16.7705311267718</v>
      </c>
      <c r="N18" s="23">
        <v>58.936253130738301</v>
      </c>
      <c r="O18" s="26">
        <v>28.507772910776598</v>
      </c>
      <c r="P18" s="6">
        <v>-1</v>
      </c>
      <c r="Q18" s="6">
        <v>1</v>
      </c>
      <c r="R18" s="6">
        <v>-1</v>
      </c>
      <c r="S18" s="6">
        <v>2</v>
      </c>
      <c r="T18" s="6">
        <v>-2</v>
      </c>
      <c r="U18" s="6">
        <v>-1</v>
      </c>
      <c r="V18" s="6">
        <v>0</v>
      </c>
      <c r="W18" s="6">
        <v>0</v>
      </c>
      <c r="X18" s="6">
        <v>3</v>
      </c>
      <c r="Y18" s="6">
        <v>3</v>
      </c>
      <c r="Z18" s="10">
        <v>-1</v>
      </c>
      <c r="AA18" s="35">
        <f t="shared" si="4"/>
        <v>0.25</v>
      </c>
      <c r="AB18" s="33">
        <f t="shared" si="5"/>
        <v>-0.75</v>
      </c>
      <c r="AC18" s="18">
        <v>0.10208333333333335</v>
      </c>
      <c r="AD18" s="10">
        <v>0</v>
      </c>
      <c r="AE18" s="22">
        <v>-9.7084671506642</v>
      </c>
      <c r="AF18" s="23">
        <v>39.740352695298</v>
      </c>
      <c r="AG18" s="23">
        <v>35.489803140722501</v>
      </c>
      <c r="AH18" s="23">
        <v>30.419076621528401</v>
      </c>
      <c r="AI18" s="23">
        <v>-5.93533358238074</v>
      </c>
      <c r="AJ18" s="26">
        <v>30.552530215422099</v>
      </c>
      <c r="AK18" s="31">
        <v>3</v>
      </c>
      <c r="AL18" s="6">
        <v>2</v>
      </c>
      <c r="AM18" s="6">
        <v>2</v>
      </c>
      <c r="AN18" s="6">
        <v>2</v>
      </c>
      <c r="AO18" s="6">
        <v>0</v>
      </c>
      <c r="AP18" s="6">
        <v>0</v>
      </c>
      <c r="AQ18" s="6">
        <v>0</v>
      </c>
      <c r="AR18" s="6">
        <v>0</v>
      </c>
      <c r="AS18" s="6">
        <v>1</v>
      </c>
      <c r="AT18" s="6">
        <v>1</v>
      </c>
      <c r="AU18" s="10">
        <v>2</v>
      </c>
      <c r="AV18" s="35">
        <f t="shared" si="6"/>
        <v>2.25</v>
      </c>
      <c r="AW18" s="33">
        <f t="shared" si="7"/>
        <v>0</v>
      </c>
    </row>
    <row r="19" spans="1:49" x14ac:dyDescent="0.35">
      <c r="A19" s="8">
        <v>16</v>
      </c>
      <c r="B19" s="1" t="s">
        <v>26</v>
      </c>
      <c r="C19">
        <v>25</v>
      </c>
      <c r="D19" t="s">
        <v>23</v>
      </c>
      <c r="E19" t="s">
        <v>31</v>
      </c>
      <c r="F19" s="2" t="s">
        <v>25</v>
      </c>
      <c r="G19" s="8" t="s">
        <v>9</v>
      </c>
      <c r="H19" s="18">
        <v>0.13819444444444443</v>
      </c>
      <c r="I19" s="10">
        <v>0</v>
      </c>
      <c r="J19" s="22">
        <v>47.937539148042099</v>
      </c>
      <c r="K19" s="23">
        <v>30.827176765356899</v>
      </c>
      <c r="L19" s="23">
        <v>34.723567077877597</v>
      </c>
      <c r="M19" s="23">
        <v>21.927949233760799</v>
      </c>
      <c r="N19" s="23">
        <v>-3.09354573468435</v>
      </c>
      <c r="O19" s="26">
        <v>26.570842941885701</v>
      </c>
      <c r="P19" s="6">
        <v>-2</v>
      </c>
      <c r="Q19" s="6">
        <v>1</v>
      </c>
      <c r="R19" s="6">
        <v>-1</v>
      </c>
      <c r="S19" s="6">
        <v>-2</v>
      </c>
      <c r="T19" s="6">
        <v>-2</v>
      </c>
      <c r="U19" s="6">
        <v>1</v>
      </c>
      <c r="V19" s="6">
        <v>0</v>
      </c>
      <c r="W19" s="6">
        <v>-1</v>
      </c>
      <c r="X19" s="6">
        <v>0</v>
      </c>
      <c r="Y19" s="6">
        <v>2</v>
      </c>
      <c r="Z19" s="10">
        <v>2</v>
      </c>
      <c r="AA19" s="35">
        <f t="shared" si="4"/>
        <v>-1</v>
      </c>
      <c r="AB19" s="33">
        <f t="shared" si="5"/>
        <v>-0.5</v>
      </c>
      <c r="AC19" s="18">
        <v>9.930555555555555E-2</v>
      </c>
      <c r="AD19" s="10">
        <v>1</v>
      </c>
      <c r="AE19" s="22">
        <v>-35.454678916710101</v>
      </c>
      <c r="AF19" s="23">
        <v>34.066600460682999</v>
      </c>
      <c r="AG19" s="23">
        <v>36.702010155675303</v>
      </c>
      <c r="AH19" s="23">
        <v>25.6081398072076</v>
      </c>
      <c r="AI19" s="23">
        <v>1.4858246293923001</v>
      </c>
      <c r="AJ19" s="26">
        <v>24.714869514212399</v>
      </c>
      <c r="AK19" s="31">
        <v>2</v>
      </c>
      <c r="AL19" s="6">
        <v>3</v>
      </c>
      <c r="AM19" s="6">
        <v>3</v>
      </c>
      <c r="AN19" s="6">
        <v>3</v>
      </c>
      <c r="AO19" s="6">
        <v>2</v>
      </c>
      <c r="AP19" s="6">
        <v>3</v>
      </c>
      <c r="AQ19" s="6">
        <v>2</v>
      </c>
      <c r="AR19" s="6">
        <v>2</v>
      </c>
      <c r="AS19" s="6">
        <v>2</v>
      </c>
      <c r="AT19" s="6">
        <v>3</v>
      </c>
      <c r="AU19" s="10">
        <v>3</v>
      </c>
      <c r="AV19" s="35">
        <f t="shared" si="6"/>
        <v>2.75</v>
      </c>
      <c r="AW19" s="33">
        <f t="shared" si="7"/>
        <v>2.25</v>
      </c>
    </row>
    <row r="20" spans="1:49" x14ac:dyDescent="0.35">
      <c r="A20" s="8">
        <v>17</v>
      </c>
      <c r="B20" s="1" t="s">
        <v>26</v>
      </c>
      <c r="C20">
        <v>23</v>
      </c>
      <c r="D20" t="s">
        <v>23</v>
      </c>
      <c r="E20" t="s">
        <v>30</v>
      </c>
      <c r="F20" s="2" t="s">
        <v>25</v>
      </c>
      <c r="G20" s="8" t="s">
        <v>9</v>
      </c>
      <c r="H20" s="18">
        <v>0.12569444444444444</v>
      </c>
      <c r="I20" s="10">
        <v>0</v>
      </c>
      <c r="J20" s="22">
        <v>-52.329732747786601</v>
      </c>
      <c r="K20" s="23">
        <v>28.516871209262799</v>
      </c>
      <c r="L20" s="23">
        <v>31.871868305168199</v>
      </c>
      <c r="M20" s="23">
        <v>29.802136324867998</v>
      </c>
      <c r="N20" s="23">
        <v>-5.6535669756779496</v>
      </c>
      <c r="O20" s="26">
        <v>27.776649413936902</v>
      </c>
      <c r="P20" s="6">
        <v>0</v>
      </c>
      <c r="Q20" s="6">
        <v>1</v>
      </c>
      <c r="R20" s="6">
        <v>0</v>
      </c>
      <c r="S20" s="6">
        <v>1</v>
      </c>
      <c r="T20" s="6">
        <v>1</v>
      </c>
      <c r="U20" s="6">
        <v>1</v>
      </c>
      <c r="V20" s="6">
        <v>-1</v>
      </c>
      <c r="W20" s="6">
        <v>-1</v>
      </c>
      <c r="X20" s="6">
        <v>-1</v>
      </c>
      <c r="Y20" s="6">
        <v>1</v>
      </c>
      <c r="Z20" s="10">
        <v>-1</v>
      </c>
      <c r="AA20" s="35">
        <f t="shared" si="4"/>
        <v>0.5</v>
      </c>
      <c r="AB20" s="33">
        <f t="shared" si="5"/>
        <v>0</v>
      </c>
      <c r="AC20" s="18">
        <v>9.5138888888888884E-2</v>
      </c>
      <c r="AD20" s="10">
        <v>0</v>
      </c>
      <c r="AE20" s="22">
        <v>-52.329732747786601</v>
      </c>
      <c r="AF20" s="23">
        <v>28.516871209262799</v>
      </c>
      <c r="AG20" s="23">
        <v>31.871868305168199</v>
      </c>
      <c r="AH20" s="23">
        <v>29.802136324867998</v>
      </c>
      <c r="AI20" s="23">
        <v>-5.6535669756779496</v>
      </c>
      <c r="AJ20" s="26">
        <v>27.776649413936902</v>
      </c>
      <c r="AK20" s="31">
        <v>2</v>
      </c>
      <c r="AL20" s="6">
        <v>3</v>
      </c>
      <c r="AM20" s="6">
        <v>2</v>
      </c>
      <c r="AN20" s="6">
        <v>2</v>
      </c>
      <c r="AO20" s="6">
        <v>1</v>
      </c>
      <c r="AP20" s="6">
        <v>2</v>
      </c>
      <c r="AQ20" s="6">
        <v>2</v>
      </c>
      <c r="AR20" s="6">
        <v>1</v>
      </c>
      <c r="AS20" s="6">
        <v>2</v>
      </c>
      <c r="AT20" s="6">
        <v>2</v>
      </c>
      <c r="AU20" s="10">
        <v>2</v>
      </c>
      <c r="AV20" s="35">
        <f t="shared" si="6"/>
        <v>2.25</v>
      </c>
      <c r="AW20" s="33">
        <f t="shared" si="7"/>
        <v>1.5</v>
      </c>
    </row>
    <row r="21" spans="1:49" x14ac:dyDescent="0.35">
      <c r="A21" s="8">
        <v>18</v>
      </c>
      <c r="B21" s="1" t="s">
        <v>22</v>
      </c>
      <c r="C21">
        <v>26</v>
      </c>
      <c r="D21" t="s">
        <v>29</v>
      </c>
      <c r="E21" t="s">
        <v>31</v>
      </c>
      <c r="F21" s="2" t="s">
        <v>25</v>
      </c>
      <c r="G21" s="8" t="s">
        <v>9</v>
      </c>
      <c r="H21" s="18">
        <v>0.11388888888888889</v>
      </c>
      <c r="I21" s="10">
        <v>2</v>
      </c>
      <c r="J21" s="22">
        <v>11.5919248337082</v>
      </c>
      <c r="K21" s="23">
        <v>43.220164706258203</v>
      </c>
      <c r="L21" s="23">
        <v>32.170858152784398</v>
      </c>
      <c r="M21" s="23">
        <v>24.2632311634244</v>
      </c>
      <c r="N21" s="23">
        <v>-5.5570104346340496</v>
      </c>
      <c r="O21" s="26">
        <v>29.875158569019401</v>
      </c>
      <c r="P21" s="6">
        <v>-3</v>
      </c>
      <c r="Q21" s="6">
        <v>3</v>
      </c>
      <c r="R21" s="6">
        <v>-3</v>
      </c>
      <c r="S21" s="6">
        <v>3</v>
      </c>
      <c r="T21" s="6">
        <v>-3</v>
      </c>
      <c r="U21" s="6">
        <v>3</v>
      </c>
      <c r="V21" s="6">
        <v>3</v>
      </c>
      <c r="W21" s="6">
        <v>3</v>
      </c>
      <c r="X21" s="6">
        <v>3</v>
      </c>
      <c r="Y21" s="6">
        <v>3</v>
      </c>
      <c r="Z21" s="10">
        <v>-3</v>
      </c>
      <c r="AA21" s="35">
        <f t="shared" si="4"/>
        <v>0</v>
      </c>
      <c r="AB21" s="33">
        <f t="shared" si="5"/>
        <v>1.5</v>
      </c>
      <c r="AC21" s="18">
        <v>8.3333333333333329E-2</v>
      </c>
      <c r="AD21" s="10">
        <v>3</v>
      </c>
      <c r="AE21" s="22">
        <v>67.343539089718504</v>
      </c>
      <c r="AF21" s="23">
        <v>23.019909725615701</v>
      </c>
      <c r="AG21" s="23">
        <v>36.3774287529288</v>
      </c>
      <c r="AH21" s="23">
        <v>35.196963760262001</v>
      </c>
      <c r="AI21" s="23">
        <v>3.8530308791864001</v>
      </c>
      <c r="AJ21" s="26">
        <v>32.198758339704199</v>
      </c>
      <c r="AK21" s="31">
        <v>0</v>
      </c>
      <c r="AL21" s="6">
        <v>3</v>
      </c>
      <c r="AM21" s="6">
        <v>1</v>
      </c>
      <c r="AN21" s="6">
        <v>3</v>
      </c>
      <c r="AO21" s="6">
        <v>-2</v>
      </c>
      <c r="AP21" s="6">
        <v>3</v>
      </c>
      <c r="AQ21" s="6">
        <v>3</v>
      </c>
      <c r="AR21" s="6">
        <v>3</v>
      </c>
      <c r="AS21" s="6">
        <v>1</v>
      </c>
      <c r="AT21" s="6">
        <v>1</v>
      </c>
      <c r="AU21" s="10">
        <v>3</v>
      </c>
      <c r="AV21" s="35">
        <f t="shared" si="6"/>
        <v>1.75</v>
      </c>
      <c r="AW21" s="33">
        <f t="shared" si="7"/>
        <v>1.75</v>
      </c>
    </row>
    <row r="22" spans="1:49" x14ac:dyDescent="0.35">
      <c r="A22" s="8">
        <v>19</v>
      </c>
      <c r="B22" s="1" t="s">
        <v>22</v>
      </c>
      <c r="C22">
        <v>24</v>
      </c>
      <c r="D22" t="s">
        <v>29</v>
      </c>
      <c r="E22" t="s">
        <v>36</v>
      </c>
      <c r="F22" s="2" t="s">
        <v>28</v>
      </c>
      <c r="G22" s="8" t="s">
        <v>9</v>
      </c>
      <c r="H22" s="18">
        <v>0.12222222222222223</v>
      </c>
      <c r="I22" s="10">
        <v>1</v>
      </c>
      <c r="J22" s="22">
        <v>0.73678398060346395</v>
      </c>
      <c r="K22" s="23">
        <v>44.392838082424099</v>
      </c>
      <c r="L22" s="23">
        <v>34.120515662243697</v>
      </c>
      <c r="M22" s="23">
        <v>16.822727872700099</v>
      </c>
      <c r="N22" s="23">
        <v>4.7960517036658699</v>
      </c>
      <c r="O22" s="26">
        <v>28.949351066408902</v>
      </c>
      <c r="P22" s="6">
        <v>-1</v>
      </c>
      <c r="Q22" s="6">
        <v>2</v>
      </c>
      <c r="R22" s="6">
        <v>-2</v>
      </c>
      <c r="S22" s="6">
        <v>2</v>
      </c>
      <c r="T22" s="6">
        <v>-3</v>
      </c>
      <c r="U22" s="6">
        <v>2</v>
      </c>
      <c r="V22" s="6">
        <v>-1</v>
      </c>
      <c r="W22" s="6">
        <v>-1</v>
      </c>
      <c r="X22" s="6">
        <v>2</v>
      </c>
      <c r="Y22" s="6">
        <v>2</v>
      </c>
      <c r="Z22" s="10">
        <v>-1</v>
      </c>
      <c r="AA22" s="35">
        <f t="shared" si="4"/>
        <v>0.25</v>
      </c>
      <c r="AB22" s="33">
        <f t="shared" si="5"/>
        <v>-0.75</v>
      </c>
      <c r="AC22" s="18">
        <v>8.3333333333333329E-2</v>
      </c>
      <c r="AD22" s="10">
        <v>3</v>
      </c>
      <c r="AE22" s="22">
        <v>-9.8549379837122792</v>
      </c>
      <c r="AF22" s="23">
        <v>32.061079732767503</v>
      </c>
      <c r="AG22" s="23">
        <v>36.969576193212703</v>
      </c>
      <c r="AH22" s="23">
        <v>41.327769012301701</v>
      </c>
      <c r="AI22" s="23">
        <v>-1.4542760596967901</v>
      </c>
      <c r="AJ22" s="26">
        <v>37.8689103308906</v>
      </c>
      <c r="AK22" s="31">
        <v>2</v>
      </c>
      <c r="AL22" s="6">
        <v>3</v>
      </c>
      <c r="AM22" s="6">
        <v>-2</v>
      </c>
      <c r="AN22" s="6">
        <v>2</v>
      </c>
      <c r="AO22" s="6">
        <v>0</v>
      </c>
      <c r="AP22" s="6">
        <v>1</v>
      </c>
      <c r="AQ22" s="6">
        <v>-2</v>
      </c>
      <c r="AR22" s="6">
        <v>-1</v>
      </c>
      <c r="AS22" s="6">
        <v>2</v>
      </c>
      <c r="AT22" s="6">
        <v>2</v>
      </c>
      <c r="AU22" s="10">
        <v>1</v>
      </c>
      <c r="AV22" s="35">
        <f t="shared" si="6"/>
        <v>1.25</v>
      </c>
      <c r="AW22" s="33">
        <f t="shared" si="7"/>
        <v>-0.5</v>
      </c>
    </row>
    <row r="23" spans="1:49" ht="15" thickBot="1" x14ac:dyDescent="0.4">
      <c r="A23" s="9">
        <v>20</v>
      </c>
      <c r="B23" s="3" t="s">
        <v>22</v>
      </c>
      <c r="C23" s="4">
        <v>26</v>
      </c>
      <c r="D23" s="4" t="s">
        <v>29</v>
      </c>
      <c r="E23" s="4" t="s">
        <v>37</v>
      </c>
      <c r="F23" s="5" t="s">
        <v>25</v>
      </c>
      <c r="G23" s="9" t="s">
        <v>9</v>
      </c>
      <c r="H23" s="19">
        <v>0.13125000000000001</v>
      </c>
      <c r="I23" s="11">
        <v>0</v>
      </c>
      <c r="J23" s="24">
        <v>9.2207404425382506</v>
      </c>
      <c r="K23" s="25">
        <v>34.428282032753003</v>
      </c>
      <c r="L23" s="25">
        <v>35.539954513228899</v>
      </c>
      <c r="M23" s="25">
        <v>27.5030074669634</v>
      </c>
      <c r="N23" s="25">
        <v>-0.54007227505752997</v>
      </c>
      <c r="O23" s="27">
        <v>36.476125497702199</v>
      </c>
      <c r="P23" s="7">
        <v>1</v>
      </c>
      <c r="Q23" s="7">
        <v>3</v>
      </c>
      <c r="R23" s="7">
        <v>-2</v>
      </c>
      <c r="S23" s="7">
        <v>3</v>
      </c>
      <c r="T23" s="7">
        <v>0</v>
      </c>
      <c r="U23" s="7">
        <v>1</v>
      </c>
      <c r="V23" s="7">
        <v>1</v>
      </c>
      <c r="W23" s="7">
        <v>2</v>
      </c>
      <c r="X23" s="7">
        <v>2</v>
      </c>
      <c r="Y23" s="7">
        <v>3</v>
      </c>
      <c r="Z23" s="11">
        <v>1</v>
      </c>
      <c r="AA23" s="36">
        <f t="shared" si="4"/>
        <v>1.25</v>
      </c>
      <c r="AB23" s="34">
        <f t="shared" si="5"/>
        <v>1</v>
      </c>
      <c r="AC23" s="19">
        <v>9.930555555555555E-2</v>
      </c>
      <c r="AD23" s="11">
        <v>2</v>
      </c>
      <c r="AE23" s="24">
        <v>-22.936706522861801</v>
      </c>
      <c r="AF23" s="25">
        <v>34.885818659945897</v>
      </c>
      <c r="AG23" s="25">
        <v>36.650036706721899</v>
      </c>
      <c r="AH23" s="25">
        <v>35.9693176366195</v>
      </c>
      <c r="AI23" s="25">
        <v>4.1661719280337497</v>
      </c>
      <c r="AJ23" s="27">
        <v>27.918432599393</v>
      </c>
      <c r="AK23" s="32">
        <v>3</v>
      </c>
      <c r="AL23" s="7">
        <v>3</v>
      </c>
      <c r="AM23" s="7">
        <v>3</v>
      </c>
      <c r="AN23" s="7">
        <v>3</v>
      </c>
      <c r="AO23" s="7">
        <v>2</v>
      </c>
      <c r="AP23" s="7">
        <v>2</v>
      </c>
      <c r="AQ23" s="7">
        <v>2</v>
      </c>
      <c r="AR23" s="7">
        <v>3</v>
      </c>
      <c r="AS23" s="7">
        <v>1</v>
      </c>
      <c r="AT23" s="7">
        <v>2</v>
      </c>
      <c r="AU23" s="11">
        <v>3</v>
      </c>
      <c r="AV23" s="36">
        <f t="shared" si="6"/>
        <v>3</v>
      </c>
      <c r="AW23" s="34">
        <f t="shared" si="7"/>
        <v>2.25</v>
      </c>
    </row>
  </sheetData>
  <mergeCells count="16">
    <mergeCell ref="A1:A3"/>
    <mergeCell ref="P2:AB2"/>
    <mergeCell ref="H1:AB1"/>
    <mergeCell ref="AC1:AW1"/>
    <mergeCell ref="AC2:AD2"/>
    <mergeCell ref="AE2:AJ2"/>
    <mergeCell ref="AK2:AW2"/>
    <mergeCell ref="B1:F1"/>
    <mergeCell ref="H2:I2"/>
    <mergeCell ref="J2:O2"/>
    <mergeCell ref="B2:B3"/>
    <mergeCell ref="C2:C3"/>
    <mergeCell ref="D2:D3"/>
    <mergeCell ref="E2:E3"/>
    <mergeCell ref="F2:F3"/>
    <mergeCell ref="G1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9135F-E2FB-4DAB-A9BD-645B5BDF0B70}">
  <dimension ref="A1:N7"/>
  <sheetViews>
    <sheetView zoomScale="94" zoomScaleNormal="80" workbookViewId="0">
      <selection activeCell="K14" sqref="K14"/>
    </sheetView>
  </sheetViews>
  <sheetFormatPr baseColWidth="10" defaultRowHeight="14.5" x14ac:dyDescent="0.35"/>
  <cols>
    <col min="1" max="1" width="29" customWidth="1"/>
    <col min="2" max="2" width="11.81640625" bestFit="1" customWidth="1"/>
    <col min="10" max="10" width="11.81640625" bestFit="1" customWidth="1"/>
  </cols>
  <sheetData>
    <row r="1" spans="1:14" ht="15" thickBot="1" x14ac:dyDescent="0.4">
      <c r="A1" s="13"/>
      <c r="B1" s="61" t="s">
        <v>11</v>
      </c>
      <c r="C1" s="63"/>
      <c r="D1" s="61" t="s">
        <v>14</v>
      </c>
      <c r="E1" s="62"/>
      <c r="F1" s="62"/>
      <c r="G1" s="62"/>
      <c r="H1" s="62"/>
      <c r="I1" s="63"/>
      <c r="J1" s="67" t="s">
        <v>55</v>
      </c>
      <c r="K1" s="68"/>
      <c r="L1" s="68"/>
      <c r="M1" s="68"/>
      <c r="N1" s="69"/>
    </row>
    <row r="2" spans="1:14" ht="25.5" customHeight="1" thickBot="1" x14ac:dyDescent="0.4">
      <c r="A2" s="1"/>
      <c r="B2" s="70" t="s">
        <v>12</v>
      </c>
      <c r="C2" s="71" t="s">
        <v>13</v>
      </c>
      <c r="D2" s="70" t="s">
        <v>15</v>
      </c>
      <c r="E2" s="72" t="s">
        <v>16</v>
      </c>
      <c r="F2" s="72" t="s">
        <v>17</v>
      </c>
      <c r="G2" s="72" t="s">
        <v>18</v>
      </c>
      <c r="H2" s="72" t="s">
        <v>19</v>
      </c>
      <c r="I2" s="71" t="s">
        <v>20</v>
      </c>
      <c r="J2" s="55" t="s">
        <v>38</v>
      </c>
      <c r="K2" s="60" t="s">
        <v>39</v>
      </c>
      <c r="L2" s="60" t="s">
        <v>52</v>
      </c>
      <c r="M2" s="60" t="s">
        <v>53</v>
      </c>
      <c r="N2" s="56" t="s">
        <v>54</v>
      </c>
    </row>
    <row r="3" spans="1:14" ht="25.5" customHeight="1" thickBot="1" x14ac:dyDescent="0.4">
      <c r="A3" s="64" t="s">
        <v>56</v>
      </c>
      <c r="B3" s="57">
        <f>TTEST('Raw data'!H4:H23,'Raw data'!AC4:AC23,2,3)</f>
        <v>4.033017109904775E-17</v>
      </c>
      <c r="C3" s="59">
        <f>TTEST('Raw data'!I4:I23,'Raw data'!AD4:AD23,2,3)</f>
        <v>0.3937321536789129</v>
      </c>
      <c r="D3" s="57">
        <f>TTEST('Raw data'!J4:J23,'Raw data'!AE4:AE23,2,3)</f>
        <v>0.57999673970721877</v>
      </c>
      <c r="E3" s="58">
        <f>TTEST('Raw data'!K4:K23,'Raw data'!AF4:AF23,2,3)</f>
        <v>0.56080509411583668</v>
      </c>
      <c r="F3" s="58">
        <f>TTEST('Raw data'!L4:L23,'Raw data'!AG4:AG23,2,3)</f>
        <v>0.54516295969197137</v>
      </c>
      <c r="G3" s="58">
        <f>TTEST('Raw data'!M4:M23,'Raw data'!AH4:AH23,2,3)</f>
        <v>1.5701675259021605E-2</v>
      </c>
      <c r="H3" s="58">
        <f>TTEST('Raw data'!N4:N23,'Raw data'!AI4:AI23,2,3)</f>
        <v>0.37100069955497417</v>
      </c>
      <c r="I3" s="59">
        <f>TTEST('Raw data'!O4:O23,'Raw data'!AJ4:AJ23,2,3)</f>
        <v>0.26559679843460765</v>
      </c>
      <c r="J3" s="57">
        <f>TTEST('Raw data'!AA4:AA23,'Raw data'!AV4:AV23,2,3)</f>
        <v>6.803740609451606E-5</v>
      </c>
      <c r="K3" s="58">
        <f>TTEST('Raw data'!AB4:AB23,'Raw data'!AW4:AW23,2,3)</f>
        <v>7.047137916424219E-2</v>
      </c>
      <c r="L3" s="58">
        <f>TTEST('Raw data'!X4:X23,'Raw data'!AS4:AS23,2,3)</f>
        <v>0.39078849916064129</v>
      </c>
      <c r="M3" s="58">
        <f>TTEST('Raw data'!Y4:Y23,'Raw data'!AT4:AT23,2,3)</f>
        <v>0.32085467824776159</v>
      </c>
      <c r="N3" s="59">
        <f>TTEST('Raw data'!Z4:Z23,'Raw data'!AU4:AU23,2,3)</f>
        <v>1.2800368026989669E-2</v>
      </c>
    </row>
    <row r="4" spans="1:14" ht="25.5" customHeight="1" thickBot="1" x14ac:dyDescent="0.4">
      <c r="A4" s="64" t="s">
        <v>57</v>
      </c>
      <c r="B4" s="57">
        <f>TTEST('Raw data'!H4:H13,'Raw data'!AC4:AC13,2,3)</f>
        <v>6.648095053143483E-11</v>
      </c>
      <c r="C4" s="59">
        <f>TTEST('Raw data'!I4:I13,'Raw data'!AD4:AD13,2,3)</f>
        <v>3.8527034905068403E-3</v>
      </c>
      <c r="D4" s="57">
        <f>TTEST('Raw data'!J4:J13,'Raw data'!AE4:AE13,2,3)</f>
        <v>7.3722017455513503E-2</v>
      </c>
      <c r="E4" s="58">
        <f>TTEST('Raw data'!K4:K13,'Raw data'!AF4:AF13,2,3)</f>
        <v>0.46128711964111202</v>
      </c>
      <c r="F4" s="58">
        <f>TTEST('Raw data'!L4:L13,'Raw data'!AG4:AG13,2,3)</f>
        <v>0.1420471016877409</v>
      </c>
      <c r="G4" s="58">
        <f>TTEST('Raw data'!M4:M13,'Raw data'!AH4:AH13,2,3)</f>
        <v>0.80114415871223232</v>
      </c>
      <c r="H4" s="58">
        <f>TTEST('Raw data'!N4:N13,'Raw data'!AI4:AI13,2,3)</f>
        <v>0.77221067676425048</v>
      </c>
      <c r="I4" s="59">
        <f>TTEST('Raw data'!O4:O13,'Raw data'!AJ4:AJ13,2,3)</f>
        <v>0.2532153856417636</v>
      </c>
      <c r="J4" s="57">
        <f>TTEST('Raw data'!AA4:AA13,'Raw data'!AV4:AV13,2,3)</f>
        <v>4.1732014628049902E-2</v>
      </c>
      <c r="K4" s="58">
        <f>TTEST('Raw data'!AB4:AB13,'Raw data'!AW4:AW13,2,3)</f>
        <v>0.50926014270007647</v>
      </c>
      <c r="L4" s="58">
        <f>TTEST('Raw data'!AS4:AS13,'Raw data'!X4:X13,2,3)</f>
        <v>0.35584114604163974</v>
      </c>
      <c r="M4" s="58">
        <f>TTEST('Raw data'!AT4:AT13,'Raw data'!Y4:Y13,2,3)</f>
        <v>0.43803335020009482</v>
      </c>
      <c r="N4" s="59">
        <f>TTEST('Raw data'!AU4:AU13,'Raw data'!Z4:Z13,2,3)</f>
        <v>0.42557653384307548</v>
      </c>
    </row>
    <row r="5" spans="1:14" ht="25.5" customHeight="1" thickBot="1" x14ac:dyDescent="0.4">
      <c r="A5" s="64" t="s">
        <v>58</v>
      </c>
      <c r="B5" s="57">
        <f>TTEST('Raw data'!H14:H23,'Raw data'!AC14:AC23,2,3)</f>
        <v>2.2000673913445639E-8</v>
      </c>
      <c r="C5" s="59">
        <f>TTEST('Raw data'!I14:I23,'Raw data'!AD14:AD23,2,3)</f>
        <v>0.12810215087301835</v>
      </c>
      <c r="D5" s="57">
        <f>TTEST('Raw data'!J14:J23,'Raw data'!AE14:AE23,2,3)</f>
        <v>0.54683280478422303</v>
      </c>
      <c r="E5" s="58">
        <f>TTEST('Raw data'!K14:K23,'Raw data'!AF14:AF23,2,3)</f>
        <v>0.28007092978465781</v>
      </c>
      <c r="F5" s="58">
        <f>TTEST('Raw data'!L14:L23,'Raw data'!AG14:AG23,2,3)</f>
        <v>0.75866641208420926</v>
      </c>
      <c r="G5" s="58">
        <f>TTEST('Raw data'!M14:M23,'Raw data'!AH14:AH23,2,3)</f>
        <v>1.069541152193492E-3</v>
      </c>
      <c r="H5" s="58">
        <f>TTEST('Raw data'!N14:N23,'Raw data'!AI14:AI23,2,3)</f>
        <v>0.24083830370467521</v>
      </c>
      <c r="I5" s="59">
        <f>TTEST('Raw data'!O14:O23,'Raw data'!AJ14:AJ23,2,3)</f>
        <v>0.92082871502937835</v>
      </c>
      <c r="J5" s="57">
        <f>TTEST('Raw data'!AA14:AA23,'Raw data'!AV14:AV23,2,3)</f>
        <v>1.8704876806313408E-4</v>
      </c>
      <c r="K5" s="58">
        <f>TTEST('Raw data'!AB14:AB23,'Raw data'!AW14:AW23,2,3)</f>
        <v>6.9082054082146335E-2</v>
      </c>
      <c r="L5" s="58">
        <f>TTEST('Raw data'!AS14:AS23,'Raw data'!X14:X23,2,3)</f>
        <v>0.8507772429979592</v>
      </c>
      <c r="M5" s="58">
        <f>TTEST('Raw data'!AT14:AT23,'Raw data'!Y14:Y23,2,3)</f>
        <v>0.40849999160555328</v>
      </c>
      <c r="N5" s="59">
        <f>TTEST('Raw data'!AU14:AU23,'Raw data'!Z14:Z23,2,3)</f>
        <v>8.4743275431035624E-3</v>
      </c>
    </row>
    <row r="6" spans="1:14" ht="25.5" customHeight="1" thickBot="1" x14ac:dyDescent="0.4">
      <c r="A6" s="73" t="s">
        <v>59</v>
      </c>
      <c r="B6" s="57">
        <f>TTEST('Raw data'!H4:H13,'Raw data'!H14:H23,2,3)</f>
        <v>1.2180437036528328E-2</v>
      </c>
      <c r="C6" s="59">
        <f>TTEST('Raw data'!I4:I13,'Raw data'!I14:I23,2,3)</f>
        <v>0.1150615011714797</v>
      </c>
      <c r="D6" s="57">
        <f>TTEST('Raw data'!J4:J13,'Raw data'!J14:J23,2,3)</f>
        <v>2.4817353831150708E-2</v>
      </c>
      <c r="E6" s="58">
        <f>TTEST('Raw data'!K4:K13,'Raw data'!K14:K23,2,3)</f>
        <v>0.44243858322798102</v>
      </c>
      <c r="F6" s="58">
        <f>TTEST('Raw data'!L4:L13,'Raw data'!L14:L23,2,3)</f>
        <v>0.69813183011921687</v>
      </c>
      <c r="G6" s="58">
        <f>TTEST('Raw data'!M4:M13,'Raw data'!M14:M23,2,3)</f>
        <v>1.4680462089872497E-2</v>
      </c>
      <c r="H6" s="58">
        <f>TTEST('Raw data'!N4:N13,'Raw data'!N14:N23,2,3)</f>
        <v>0.25143607447801841</v>
      </c>
      <c r="I6" s="59">
        <f>TTEST('Raw data'!O4:O13,'Raw data'!O14:O23,2,3)</f>
        <v>0.55898291455605753</v>
      </c>
      <c r="J6" s="57">
        <f>TTEST('Raw data'!AA4:AA13,'Raw data'!AA14:AA23,2,3)</f>
        <v>2.0461706742426694E-3</v>
      </c>
      <c r="K6" s="58">
        <f>TTEST('Raw data'!AB4:AB13,'Raw data'!AB14:AB23,2,3)</f>
        <v>5.5004853064552613E-2</v>
      </c>
      <c r="L6" s="58">
        <f>TTEST('Raw data'!X4:X13,'Raw data'!X14:X23,2,3)</f>
        <v>0.42202906175301691</v>
      </c>
      <c r="M6" s="58">
        <f>TTEST('Raw data'!Y4:Y13,'Raw data'!Y14:Y23,2,3)</f>
        <v>0.21671139386031318</v>
      </c>
      <c r="N6" s="59">
        <f>TTEST('Raw data'!Z4:Z13,'Raw data'!Z14:Z23,2,3)</f>
        <v>1.3719442761102344E-2</v>
      </c>
    </row>
    <row r="7" spans="1:14" ht="25.5" customHeight="1" thickBot="1" x14ac:dyDescent="0.4">
      <c r="A7" s="66" t="s">
        <v>60</v>
      </c>
      <c r="B7" s="3">
        <f>TTEST('Raw data'!AC4:AC13,'Raw data'!AC14:AC23,2,3)</f>
        <v>2.3849003958874883E-2</v>
      </c>
      <c r="C7" s="5">
        <f>TTEST('Raw data'!AD4:AD13,'Raw data'!AD14:AD23,2,3)</f>
        <v>5.5675159492423968E-3</v>
      </c>
      <c r="D7" s="3">
        <f>TTEST('Raw data'!AE4:AE13,'Raw data'!AE14:AE23,2,3)</f>
        <v>0.99806952278103567</v>
      </c>
      <c r="E7" s="4">
        <f>TTEST('Raw data'!AF4:AF13,'Raw data'!AF14:AF23,2,3)</f>
        <v>0.43210814368154937</v>
      </c>
      <c r="F7" s="4">
        <f>TTEST('Raw data'!AG4:AG13,'Raw data'!AG14:AG23,2,3)</f>
        <v>0.17581347430727678</v>
      </c>
      <c r="G7" s="4">
        <f>TTEST('Raw data'!AH4:AH13,'Raw data'!AH14:AH23,2,3)</f>
        <v>0.62335488782980852</v>
      </c>
      <c r="H7" s="4">
        <f>TTEST('Raw data'!AI4:AI13,'Raw data'!AI14:AI23,2,3)</f>
        <v>0.74804315669447163</v>
      </c>
      <c r="I7" s="5">
        <f>TTEST('Raw data'!AJ4:AJ13,'Raw data'!AJ14:AJ23,2,3)</f>
        <v>0.30327046225640358</v>
      </c>
      <c r="J7" s="3">
        <f>TTEST('Raw data'!AV4:AV13,'Raw data'!AV14:AV23,2,3)</f>
        <v>0.76013428361519075</v>
      </c>
      <c r="K7" s="4">
        <f>TTEST('Raw data'!AW4:AW13,'Raw data'!AW14:AW23,2,3)</f>
        <v>0.79485106592266441</v>
      </c>
      <c r="L7" s="4">
        <f>TTEST('Raw data'!AS4:AS13,'Raw data'!AS14:AS23,2,3)</f>
        <v>1</v>
      </c>
      <c r="M7" s="4">
        <f>TTEST('Raw data'!AT4:AT13,'Raw data'!AT14:AT23,2,3)</f>
        <v>7.104238068518641E-2</v>
      </c>
      <c r="N7" s="5">
        <f>TTEST('Raw data'!AU4:AU13,'Raw data'!AU14:AU23,2,3)</f>
        <v>0.76821437384511837</v>
      </c>
    </row>
  </sheetData>
  <mergeCells count="3">
    <mergeCell ref="B1:C1"/>
    <mergeCell ref="D1:I1"/>
    <mergeCell ref="J1:N1"/>
  </mergeCells>
  <conditionalFormatting sqref="B3:N3">
    <cfRule type="cellIs" dxfId="11" priority="5" operator="lessThan">
      <formula>0.05</formula>
    </cfRule>
  </conditionalFormatting>
  <conditionalFormatting sqref="B4:N4">
    <cfRule type="cellIs" dxfId="10" priority="4" operator="lessThan">
      <formula>0.05</formula>
    </cfRule>
  </conditionalFormatting>
  <conditionalFormatting sqref="B5:N5">
    <cfRule type="cellIs" dxfId="9" priority="3" operator="lessThan">
      <formula>0.05</formula>
    </cfRule>
  </conditionalFormatting>
  <conditionalFormatting sqref="B6:N6">
    <cfRule type="cellIs" dxfId="8" priority="2" operator="lessThan">
      <formula>0.05</formula>
    </cfRule>
  </conditionalFormatting>
  <conditionalFormatting sqref="B7:N7">
    <cfRule type="cellIs" dxfId="7" priority="1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C92DD-AE05-42C6-BBB7-729522D4C85C}">
  <dimension ref="A1:AW23"/>
  <sheetViews>
    <sheetView topLeftCell="AB1" zoomScale="70" zoomScaleNormal="70" workbookViewId="0">
      <selection activeCell="H26" sqref="H26"/>
    </sheetView>
  </sheetViews>
  <sheetFormatPr baseColWidth="10" defaultRowHeight="14.5" x14ac:dyDescent="0.35"/>
  <cols>
    <col min="1" max="1" width="10" customWidth="1"/>
  </cols>
  <sheetData>
    <row r="1" spans="1:49" ht="15" thickBot="1" x14ac:dyDescent="0.4">
      <c r="A1" s="53" t="s">
        <v>0</v>
      </c>
      <c r="B1" s="45" t="s">
        <v>1</v>
      </c>
      <c r="C1" s="46"/>
      <c r="D1" s="46"/>
      <c r="E1" s="46"/>
      <c r="F1" s="47"/>
      <c r="G1" s="51" t="s">
        <v>7</v>
      </c>
      <c r="H1" s="45" t="s">
        <v>10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7"/>
      <c r="AC1" s="45" t="s">
        <v>51</v>
      </c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7"/>
    </row>
    <row r="2" spans="1:49" ht="15" thickBot="1" x14ac:dyDescent="0.4">
      <c r="A2" s="54"/>
      <c r="B2" s="48" t="s">
        <v>2</v>
      </c>
      <c r="C2" s="49" t="s">
        <v>3</v>
      </c>
      <c r="D2" s="49" t="s">
        <v>4</v>
      </c>
      <c r="E2" s="49" t="s">
        <v>5</v>
      </c>
      <c r="F2" s="50" t="s">
        <v>6</v>
      </c>
      <c r="G2" s="52"/>
      <c r="H2" s="45" t="s">
        <v>11</v>
      </c>
      <c r="I2" s="47"/>
      <c r="J2" s="45" t="s">
        <v>14</v>
      </c>
      <c r="K2" s="46"/>
      <c r="L2" s="46"/>
      <c r="M2" s="46"/>
      <c r="N2" s="46"/>
      <c r="O2" s="47"/>
      <c r="P2" s="46" t="s">
        <v>21</v>
      </c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7"/>
      <c r="AC2" s="45" t="s">
        <v>11</v>
      </c>
      <c r="AD2" s="47"/>
      <c r="AE2" s="45" t="s">
        <v>14</v>
      </c>
      <c r="AF2" s="46"/>
      <c r="AG2" s="46"/>
      <c r="AH2" s="46"/>
      <c r="AI2" s="46"/>
      <c r="AJ2" s="46"/>
      <c r="AK2" s="45" t="s">
        <v>21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7"/>
    </row>
    <row r="3" spans="1:49" ht="58.5" thickBot="1" x14ac:dyDescent="0.4">
      <c r="A3" s="54"/>
      <c r="B3" s="48"/>
      <c r="C3" s="49"/>
      <c r="D3" s="49"/>
      <c r="E3" s="49"/>
      <c r="F3" s="50"/>
      <c r="G3" s="52"/>
      <c r="H3" s="20" t="s">
        <v>12</v>
      </c>
      <c r="I3" s="21" t="s">
        <v>13</v>
      </c>
      <c r="J3" s="28" t="s">
        <v>15</v>
      </c>
      <c r="K3" s="29" t="s">
        <v>16</v>
      </c>
      <c r="L3" s="29" t="s">
        <v>17</v>
      </c>
      <c r="M3" s="29" t="s">
        <v>18</v>
      </c>
      <c r="N3" s="29" t="s">
        <v>19</v>
      </c>
      <c r="O3" s="30" t="s">
        <v>20</v>
      </c>
      <c r="P3" s="44" t="s">
        <v>43</v>
      </c>
      <c r="Q3" s="40" t="s">
        <v>44</v>
      </c>
      <c r="R3" s="40" t="s">
        <v>45</v>
      </c>
      <c r="S3" s="40" t="s">
        <v>46</v>
      </c>
      <c r="T3" s="40" t="s">
        <v>47</v>
      </c>
      <c r="U3" s="40" t="s">
        <v>48</v>
      </c>
      <c r="V3" s="40" t="s">
        <v>49</v>
      </c>
      <c r="W3" s="40" t="s">
        <v>50</v>
      </c>
      <c r="X3" s="40" t="s">
        <v>40</v>
      </c>
      <c r="Y3" s="40" t="s">
        <v>41</v>
      </c>
      <c r="Z3" s="41" t="s">
        <v>42</v>
      </c>
      <c r="AA3" s="38" t="s">
        <v>38</v>
      </c>
      <c r="AB3" s="37" t="s">
        <v>39</v>
      </c>
      <c r="AC3" s="28" t="s">
        <v>12</v>
      </c>
      <c r="AD3" s="30" t="s">
        <v>13</v>
      </c>
      <c r="AE3" s="28" t="s">
        <v>15</v>
      </c>
      <c r="AF3" s="29" t="s">
        <v>16</v>
      </c>
      <c r="AG3" s="29" t="s">
        <v>17</v>
      </c>
      <c r="AH3" s="29" t="s">
        <v>18</v>
      </c>
      <c r="AI3" s="29" t="s">
        <v>19</v>
      </c>
      <c r="AJ3" s="29" t="s">
        <v>20</v>
      </c>
      <c r="AK3" s="39" t="s">
        <v>43</v>
      </c>
      <c r="AL3" s="40" t="s">
        <v>44</v>
      </c>
      <c r="AM3" s="40" t="s">
        <v>45</v>
      </c>
      <c r="AN3" s="40" t="s">
        <v>46</v>
      </c>
      <c r="AO3" s="40" t="s">
        <v>47</v>
      </c>
      <c r="AP3" s="40" t="s">
        <v>48</v>
      </c>
      <c r="AQ3" s="40" t="s">
        <v>49</v>
      </c>
      <c r="AR3" s="40" t="s">
        <v>50</v>
      </c>
      <c r="AS3" s="40" t="s">
        <v>40</v>
      </c>
      <c r="AT3" s="40" t="s">
        <v>41</v>
      </c>
      <c r="AU3" s="41" t="s">
        <v>42</v>
      </c>
      <c r="AV3" s="38" t="s">
        <v>38</v>
      </c>
      <c r="AW3" s="37" t="s">
        <v>39</v>
      </c>
    </row>
    <row r="4" spans="1:49" x14ac:dyDescent="0.35">
      <c r="A4" s="12">
        <v>1</v>
      </c>
      <c r="B4" s="13" t="s">
        <v>22</v>
      </c>
      <c r="C4" s="14">
        <v>21</v>
      </c>
      <c r="D4" s="14" t="s">
        <v>23</v>
      </c>
      <c r="E4" s="14" t="s">
        <v>24</v>
      </c>
      <c r="F4" s="15" t="s">
        <v>25</v>
      </c>
      <c r="G4" s="12" t="s">
        <v>8</v>
      </c>
      <c r="H4" s="17">
        <v>0.1361111111111111</v>
      </c>
      <c r="I4" s="16">
        <v>1</v>
      </c>
      <c r="J4" s="22">
        <v>22.432816729999999</v>
      </c>
      <c r="K4" s="23">
        <v>34.941638907561902</v>
      </c>
      <c r="L4" s="23">
        <v>33.487516450000001</v>
      </c>
      <c r="M4" s="23">
        <v>26.111240081540799</v>
      </c>
      <c r="N4" s="23">
        <v>-7.3288796941773198</v>
      </c>
      <c r="O4" s="26">
        <v>27.625952336129501</v>
      </c>
      <c r="P4" s="6">
        <v>0</v>
      </c>
      <c r="Q4" s="6">
        <v>3</v>
      </c>
      <c r="R4" s="6">
        <v>1</v>
      </c>
      <c r="S4" s="6">
        <v>3</v>
      </c>
      <c r="T4" s="6">
        <v>0</v>
      </c>
      <c r="U4" s="6">
        <v>3</v>
      </c>
      <c r="V4" s="6">
        <v>2</v>
      </c>
      <c r="W4" s="6">
        <v>3</v>
      </c>
      <c r="X4" s="6">
        <v>2</v>
      </c>
      <c r="Y4" s="6">
        <v>2</v>
      </c>
      <c r="Z4" s="10">
        <v>1</v>
      </c>
      <c r="AA4" s="35">
        <v>1.75</v>
      </c>
      <c r="AB4" s="33">
        <v>2</v>
      </c>
      <c r="AC4" s="18">
        <v>9.0277777777777776E-2</v>
      </c>
      <c r="AD4" s="10">
        <v>0</v>
      </c>
      <c r="AE4" s="22">
        <v>-57.040243996121703</v>
      </c>
      <c r="AF4" s="23">
        <v>30.550424114564098</v>
      </c>
      <c r="AG4" s="23">
        <v>35.988173046336001</v>
      </c>
      <c r="AH4" s="23">
        <v>36.163161476574601</v>
      </c>
      <c r="AI4" s="23">
        <v>7.5919605985852003</v>
      </c>
      <c r="AJ4" s="26">
        <v>36.533146560842297</v>
      </c>
      <c r="AK4" s="31">
        <v>2</v>
      </c>
      <c r="AL4" s="6">
        <v>3</v>
      </c>
      <c r="AM4" s="6">
        <v>3</v>
      </c>
      <c r="AN4" s="6">
        <v>3</v>
      </c>
      <c r="AO4" s="6">
        <v>2</v>
      </c>
      <c r="AP4" s="6">
        <v>2</v>
      </c>
      <c r="AQ4" s="6">
        <v>3</v>
      </c>
      <c r="AR4" s="6">
        <v>3</v>
      </c>
      <c r="AS4" s="6">
        <v>3</v>
      </c>
      <c r="AT4" s="6">
        <v>2</v>
      </c>
      <c r="AU4" s="10">
        <v>3</v>
      </c>
      <c r="AV4" s="42">
        <v>2.75</v>
      </c>
      <c r="AW4" s="43">
        <v>2.5</v>
      </c>
    </row>
    <row r="5" spans="1:49" x14ac:dyDescent="0.35">
      <c r="A5" s="8">
        <v>4</v>
      </c>
      <c r="B5" s="1" t="s">
        <v>22</v>
      </c>
      <c r="C5">
        <v>24</v>
      </c>
      <c r="D5" t="s">
        <v>23</v>
      </c>
      <c r="E5" t="s">
        <v>27</v>
      </c>
      <c r="F5" s="2" t="s">
        <v>28</v>
      </c>
      <c r="G5" s="8" t="s">
        <v>8</v>
      </c>
      <c r="H5" s="18">
        <v>0.14305555555555557</v>
      </c>
      <c r="I5" s="10">
        <v>1</v>
      </c>
      <c r="J5" s="22">
        <v>26.1875541</v>
      </c>
      <c r="K5" s="23">
        <v>36.365160323038303</v>
      </c>
      <c r="L5" s="23">
        <v>35.187540689999999</v>
      </c>
      <c r="M5" s="23">
        <v>25.834851712461798</v>
      </c>
      <c r="N5" s="23">
        <v>-3.13321809931757</v>
      </c>
      <c r="O5" s="26">
        <v>25.355690013408601</v>
      </c>
      <c r="P5" s="6">
        <v>2</v>
      </c>
      <c r="Q5" s="6">
        <v>1</v>
      </c>
      <c r="R5" s="6">
        <v>2</v>
      </c>
      <c r="S5" s="6">
        <v>3</v>
      </c>
      <c r="T5" s="6">
        <v>0</v>
      </c>
      <c r="U5" s="6">
        <v>2</v>
      </c>
      <c r="V5" s="6">
        <v>1</v>
      </c>
      <c r="W5" s="6">
        <v>2</v>
      </c>
      <c r="X5" s="6">
        <v>3</v>
      </c>
      <c r="Y5" s="6">
        <v>2</v>
      </c>
      <c r="Z5" s="10">
        <v>2</v>
      </c>
      <c r="AA5" s="35">
        <v>2</v>
      </c>
      <c r="AB5" s="33">
        <v>1.25</v>
      </c>
      <c r="AC5" s="18">
        <v>9.6527777777777768E-2</v>
      </c>
      <c r="AD5" s="10">
        <v>0</v>
      </c>
      <c r="AE5" s="22">
        <v>-3.5455698441000001</v>
      </c>
      <c r="AF5" s="23">
        <v>33.074211526703301</v>
      </c>
      <c r="AG5" s="23">
        <v>35.119834750999999</v>
      </c>
      <c r="AH5" s="23">
        <v>29.018700192811998</v>
      </c>
      <c r="AI5" s="23">
        <v>-1.0152468613133601</v>
      </c>
      <c r="AJ5" s="26">
        <v>31.360757920438299</v>
      </c>
      <c r="AK5" s="31">
        <v>2</v>
      </c>
      <c r="AL5" s="6">
        <v>-1</v>
      </c>
      <c r="AM5" s="6">
        <v>2</v>
      </c>
      <c r="AN5" s="6">
        <v>1</v>
      </c>
      <c r="AO5" s="6">
        <v>0</v>
      </c>
      <c r="AP5" s="6">
        <v>2</v>
      </c>
      <c r="AQ5" s="6">
        <v>2</v>
      </c>
      <c r="AR5" s="6">
        <v>2</v>
      </c>
      <c r="AS5" s="6">
        <v>1</v>
      </c>
      <c r="AT5" s="6">
        <v>0</v>
      </c>
      <c r="AU5" s="10">
        <v>2</v>
      </c>
      <c r="AV5" s="35">
        <v>1</v>
      </c>
      <c r="AW5" s="33">
        <v>1.5</v>
      </c>
    </row>
    <row r="6" spans="1:49" x14ac:dyDescent="0.35">
      <c r="A6" s="8">
        <v>5</v>
      </c>
      <c r="B6" s="1" t="s">
        <v>22</v>
      </c>
      <c r="C6" s="65">
        <v>31</v>
      </c>
      <c r="D6" s="65" t="s">
        <v>29</v>
      </c>
      <c r="E6" s="65" t="s">
        <v>30</v>
      </c>
      <c r="F6" s="2" t="s">
        <v>25</v>
      </c>
      <c r="G6" s="8" t="s">
        <v>8</v>
      </c>
      <c r="H6" s="18">
        <v>0.1173611111111111</v>
      </c>
      <c r="I6" s="10">
        <v>2</v>
      </c>
      <c r="J6" s="22">
        <v>-3.5809550896191502</v>
      </c>
      <c r="K6" s="79">
        <v>37.703350446487804</v>
      </c>
      <c r="L6" s="79">
        <v>32.823478156999897</v>
      </c>
      <c r="M6" s="79">
        <v>29.797159449881899</v>
      </c>
      <c r="N6" s="79">
        <v>1.9834491664620599</v>
      </c>
      <c r="O6" s="26">
        <v>30.480107640746301</v>
      </c>
      <c r="P6" s="80">
        <v>2</v>
      </c>
      <c r="Q6" s="80">
        <v>3</v>
      </c>
      <c r="R6" s="80">
        <v>-3</v>
      </c>
      <c r="S6" s="80">
        <v>3</v>
      </c>
      <c r="T6" s="80">
        <v>-3</v>
      </c>
      <c r="U6" s="80">
        <v>-3</v>
      </c>
      <c r="V6" s="80">
        <v>0</v>
      </c>
      <c r="W6" s="80">
        <v>0</v>
      </c>
      <c r="X6" s="80">
        <v>3</v>
      </c>
      <c r="Y6" s="80">
        <v>3</v>
      </c>
      <c r="Z6" s="10">
        <v>3</v>
      </c>
      <c r="AA6" s="35">
        <f t="shared" ref="AA6:AA8" si="0">IF(COUNT(P6:S6)&gt;0,AVERAGE(P6:S6),"")</f>
        <v>1.25</v>
      </c>
      <c r="AB6" s="33">
        <f t="shared" ref="AB6:AB8" si="1">IF(COUNT(T6:W6)&gt;0,AVERAGE(T6:W6),"")</f>
        <v>-1.5</v>
      </c>
      <c r="AC6" s="18">
        <v>7.1527777777777787E-2</v>
      </c>
      <c r="AD6" s="10">
        <v>1</v>
      </c>
      <c r="AE6" s="22">
        <v>-0.32606567257370001</v>
      </c>
      <c r="AF6" s="79">
        <v>210.68873251905799</v>
      </c>
      <c r="AG6" s="79">
        <v>43.277220461164497</v>
      </c>
      <c r="AH6" s="79">
        <v>32.7836775715638</v>
      </c>
      <c r="AI6" s="79">
        <v>17.9961165713284</v>
      </c>
      <c r="AJ6" s="26">
        <v>91.745757333729202</v>
      </c>
      <c r="AK6" s="31">
        <v>3</v>
      </c>
      <c r="AL6" s="80">
        <v>3</v>
      </c>
      <c r="AM6" s="80">
        <v>-3</v>
      </c>
      <c r="AN6" s="80">
        <v>3</v>
      </c>
      <c r="AO6" s="80">
        <v>-3</v>
      </c>
      <c r="AP6" s="80">
        <v>-3</v>
      </c>
      <c r="AQ6" s="80">
        <v>-3</v>
      </c>
      <c r="AR6" s="80">
        <v>-3</v>
      </c>
      <c r="AS6" s="80">
        <v>3</v>
      </c>
      <c r="AT6" s="80">
        <v>3</v>
      </c>
      <c r="AU6" s="10">
        <v>3</v>
      </c>
      <c r="AV6" s="35">
        <f t="shared" ref="AV6:AV8" si="2">IF(COUNT(AK6:AN6)&gt;0,AVERAGE(AK6:AN6),"")</f>
        <v>1.5</v>
      </c>
      <c r="AW6" s="33">
        <f t="shared" ref="AW6:AW8" si="3">IF(COUNT(AO6:AR6)&gt;0,AVERAGE(AO6:AR6),"")</f>
        <v>-3</v>
      </c>
    </row>
    <row r="7" spans="1:49" x14ac:dyDescent="0.35">
      <c r="A7" s="8">
        <v>8</v>
      </c>
      <c r="B7" s="1" t="s">
        <v>22</v>
      </c>
      <c r="C7" s="65">
        <v>31</v>
      </c>
      <c r="D7" s="65" t="s">
        <v>29</v>
      </c>
      <c r="E7" s="65" t="s">
        <v>32</v>
      </c>
      <c r="F7" s="2" t="s">
        <v>28</v>
      </c>
      <c r="G7" s="8" t="s">
        <v>8</v>
      </c>
      <c r="H7" s="18">
        <v>0.1388888888888889</v>
      </c>
      <c r="I7" s="10">
        <v>2</v>
      </c>
      <c r="J7" s="22">
        <v>15.95426732</v>
      </c>
      <c r="K7" s="79">
        <v>29.456994352807602</v>
      </c>
      <c r="L7" s="79">
        <v>35.421587950000003</v>
      </c>
      <c r="M7" s="79">
        <v>39.163900788423597</v>
      </c>
      <c r="N7" s="79">
        <v>-5.3663874748870599</v>
      </c>
      <c r="O7" s="26">
        <v>34.331138066173203</v>
      </c>
      <c r="P7" s="80">
        <v>1</v>
      </c>
      <c r="Q7" s="80">
        <v>3</v>
      </c>
      <c r="R7" s="80">
        <v>0</v>
      </c>
      <c r="S7" s="80">
        <v>3</v>
      </c>
      <c r="T7" s="80">
        <v>-1</v>
      </c>
      <c r="U7" s="80">
        <v>0</v>
      </c>
      <c r="V7" s="80">
        <v>1</v>
      </c>
      <c r="W7" s="80">
        <v>1</v>
      </c>
      <c r="X7" s="80">
        <v>2</v>
      </c>
      <c r="Y7" s="80">
        <v>-1</v>
      </c>
      <c r="Z7" s="10">
        <v>2</v>
      </c>
      <c r="AA7" s="35">
        <f t="shared" si="0"/>
        <v>1.75</v>
      </c>
      <c r="AB7" s="33">
        <f t="shared" si="1"/>
        <v>0.25</v>
      </c>
      <c r="AC7" s="18">
        <v>9.0972222222222218E-2</v>
      </c>
      <c r="AD7" s="10">
        <v>0</v>
      </c>
      <c r="AE7" s="22">
        <v>-28.6534925853922</v>
      </c>
      <c r="AF7" s="79">
        <v>32.200112167529198</v>
      </c>
      <c r="AG7" s="79">
        <v>35.047005202706501</v>
      </c>
      <c r="AH7" s="79">
        <v>26.349851836508101</v>
      </c>
      <c r="AI7" s="79">
        <v>-19.0183098816652</v>
      </c>
      <c r="AJ7" s="26">
        <v>26.575761472999901</v>
      </c>
      <c r="AK7" s="31">
        <v>2</v>
      </c>
      <c r="AL7" s="80">
        <v>3</v>
      </c>
      <c r="AM7" s="80">
        <v>2</v>
      </c>
      <c r="AN7" s="80">
        <v>3</v>
      </c>
      <c r="AO7" s="80">
        <v>1</v>
      </c>
      <c r="AP7" s="80">
        <v>1</v>
      </c>
      <c r="AQ7" s="80">
        <v>1</v>
      </c>
      <c r="AR7" s="80">
        <v>1</v>
      </c>
      <c r="AS7" s="80">
        <v>2</v>
      </c>
      <c r="AT7" s="80">
        <v>-1</v>
      </c>
      <c r="AU7" s="10">
        <v>2</v>
      </c>
      <c r="AV7" s="35">
        <f t="shared" si="2"/>
        <v>2.5</v>
      </c>
      <c r="AW7" s="33">
        <f t="shared" si="3"/>
        <v>1</v>
      </c>
    </row>
    <row r="8" spans="1:49" ht="15" thickBot="1" x14ac:dyDescent="0.4">
      <c r="A8" s="9">
        <v>9</v>
      </c>
      <c r="B8" s="3" t="s">
        <v>22</v>
      </c>
      <c r="C8" s="4">
        <v>27</v>
      </c>
      <c r="D8" s="4" t="s">
        <v>23</v>
      </c>
      <c r="E8" s="4" t="s">
        <v>27</v>
      </c>
      <c r="F8" s="5" t="s">
        <v>28</v>
      </c>
      <c r="G8" s="9" t="s">
        <v>8</v>
      </c>
      <c r="H8" s="19">
        <v>0.14097222222222222</v>
      </c>
      <c r="I8" s="11">
        <v>5</v>
      </c>
      <c r="J8" s="24">
        <v>4.8781077133201096</v>
      </c>
      <c r="K8" s="25">
        <v>37.340279178238099</v>
      </c>
      <c r="L8" s="25">
        <v>36.757425292657302</v>
      </c>
      <c r="M8" s="25">
        <v>31.741212823348</v>
      </c>
      <c r="N8" s="25">
        <v>-11.1817627356697</v>
      </c>
      <c r="O8" s="27">
        <v>34.143187053475799</v>
      </c>
      <c r="P8" s="7">
        <v>2</v>
      </c>
      <c r="Q8" s="7">
        <v>3</v>
      </c>
      <c r="R8" s="7">
        <v>-3</v>
      </c>
      <c r="S8" s="7">
        <v>3</v>
      </c>
      <c r="T8" s="7">
        <v>0</v>
      </c>
      <c r="U8" s="7">
        <v>0</v>
      </c>
      <c r="V8" s="7">
        <v>2</v>
      </c>
      <c r="W8" s="7">
        <v>2</v>
      </c>
      <c r="X8" s="7">
        <v>-1</v>
      </c>
      <c r="Y8" s="7">
        <v>1</v>
      </c>
      <c r="Z8" s="11">
        <v>2</v>
      </c>
      <c r="AA8" s="36">
        <f t="shared" si="0"/>
        <v>1.25</v>
      </c>
      <c r="AB8" s="34">
        <f t="shared" si="1"/>
        <v>1</v>
      </c>
      <c r="AC8" s="19">
        <v>8.7500000000000008E-2</v>
      </c>
      <c r="AD8" s="11">
        <v>0</v>
      </c>
      <c r="AE8" s="24">
        <v>-0.975103622</v>
      </c>
      <c r="AF8" s="25">
        <v>24.381801796721199</v>
      </c>
      <c r="AG8" s="25">
        <v>36.021896347000002</v>
      </c>
      <c r="AH8" s="25">
        <v>26.2229429310615</v>
      </c>
      <c r="AI8" s="25">
        <v>-7.8904315353211798</v>
      </c>
      <c r="AJ8" s="27">
        <v>36.400920405575597</v>
      </c>
      <c r="AK8" s="32">
        <v>2</v>
      </c>
      <c r="AL8" s="7">
        <v>2</v>
      </c>
      <c r="AM8" s="7">
        <v>3</v>
      </c>
      <c r="AN8" s="7">
        <v>3</v>
      </c>
      <c r="AO8" s="7">
        <v>2</v>
      </c>
      <c r="AP8" s="7">
        <v>2</v>
      </c>
      <c r="AQ8" s="7">
        <v>1</v>
      </c>
      <c r="AR8" s="7">
        <v>1</v>
      </c>
      <c r="AS8" s="7">
        <v>1</v>
      </c>
      <c r="AT8" s="7">
        <v>2</v>
      </c>
      <c r="AU8" s="11">
        <v>3</v>
      </c>
      <c r="AV8" s="36">
        <f t="shared" si="2"/>
        <v>2.5</v>
      </c>
      <c r="AW8" s="34">
        <f t="shared" si="3"/>
        <v>1.5</v>
      </c>
    </row>
    <row r="9" spans="1:49" x14ac:dyDescent="0.35">
      <c r="A9" s="8">
        <v>11</v>
      </c>
      <c r="B9" s="1" t="s">
        <v>22</v>
      </c>
      <c r="C9">
        <v>50</v>
      </c>
      <c r="D9" t="s">
        <v>29</v>
      </c>
      <c r="E9" t="s">
        <v>31</v>
      </c>
      <c r="F9" s="2" t="s">
        <v>25</v>
      </c>
      <c r="G9" s="8" t="s">
        <v>9</v>
      </c>
      <c r="H9" s="17">
        <v>0.13402777777777777</v>
      </c>
      <c r="I9" s="16">
        <v>1</v>
      </c>
      <c r="J9" s="22">
        <v>-6.5708016427616496</v>
      </c>
      <c r="K9" s="23">
        <v>30.462375677295</v>
      </c>
      <c r="L9" s="23">
        <v>46.679594684851502</v>
      </c>
      <c r="M9" s="23">
        <v>19.854571514111498</v>
      </c>
      <c r="N9" s="23">
        <v>6.3431558247305198</v>
      </c>
      <c r="O9" s="26">
        <v>28.324139710185101</v>
      </c>
      <c r="P9" s="6">
        <v>-3</v>
      </c>
      <c r="Q9" s="6">
        <v>3</v>
      </c>
      <c r="R9" s="6">
        <v>-3</v>
      </c>
      <c r="S9" s="6">
        <v>3</v>
      </c>
      <c r="T9" s="6">
        <v>-3</v>
      </c>
      <c r="U9" s="6">
        <v>-3</v>
      </c>
      <c r="V9" s="6">
        <v>-3</v>
      </c>
      <c r="W9" s="6">
        <v>-3</v>
      </c>
      <c r="X9" s="6">
        <v>3</v>
      </c>
      <c r="Y9" s="6">
        <v>3</v>
      </c>
      <c r="Z9" s="10">
        <v>-3</v>
      </c>
      <c r="AA9" s="35">
        <v>0</v>
      </c>
      <c r="AB9" s="33">
        <v>-3</v>
      </c>
      <c r="AC9" s="18">
        <v>9.3055555555555558E-2</v>
      </c>
      <c r="AD9" s="10">
        <v>1</v>
      </c>
      <c r="AE9" s="22">
        <v>18.077259545421398</v>
      </c>
      <c r="AF9" s="23">
        <v>32.242259163533099</v>
      </c>
      <c r="AG9" s="23">
        <v>34.223078529051499</v>
      </c>
      <c r="AH9" s="23">
        <v>29.074531031136601</v>
      </c>
      <c r="AI9" s="23">
        <v>-7.4359991639400702</v>
      </c>
      <c r="AJ9" s="26">
        <v>29.272672008718299</v>
      </c>
      <c r="AK9" s="31">
        <v>-3</v>
      </c>
      <c r="AL9" s="6">
        <v>3</v>
      </c>
      <c r="AM9" s="6">
        <v>-3</v>
      </c>
      <c r="AN9" s="6">
        <v>3</v>
      </c>
      <c r="AO9" s="6">
        <v>-3</v>
      </c>
      <c r="AP9" s="6">
        <v>-3</v>
      </c>
      <c r="AQ9" s="6">
        <v>-3</v>
      </c>
      <c r="AR9" s="6">
        <v>-3</v>
      </c>
      <c r="AS9" s="6">
        <v>3</v>
      </c>
      <c r="AT9" s="6">
        <v>3</v>
      </c>
      <c r="AU9" s="10">
        <v>-3</v>
      </c>
      <c r="AV9" s="42">
        <v>0</v>
      </c>
      <c r="AW9" s="43">
        <v>-3</v>
      </c>
    </row>
    <row r="10" spans="1:49" x14ac:dyDescent="0.35">
      <c r="A10" s="8">
        <v>12</v>
      </c>
      <c r="B10" s="1" t="s">
        <v>22</v>
      </c>
      <c r="C10">
        <v>29</v>
      </c>
      <c r="D10" t="s">
        <v>29</v>
      </c>
      <c r="E10" t="s">
        <v>27</v>
      </c>
      <c r="F10" s="2" t="s">
        <v>28</v>
      </c>
      <c r="G10" s="8" t="s">
        <v>9</v>
      </c>
      <c r="H10" s="18">
        <v>0.125</v>
      </c>
      <c r="I10" s="10">
        <v>3</v>
      </c>
      <c r="J10" s="22">
        <v>2.5435634830399998</v>
      </c>
      <c r="K10" s="23">
        <v>32.710848023147697</v>
      </c>
      <c r="L10" s="23">
        <v>34.650023744000002</v>
      </c>
      <c r="M10" s="23">
        <v>22.762915005221501</v>
      </c>
      <c r="N10" s="23">
        <v>5.3294530882371198</v>
      </c>
      <c r="O10" s="26">
        <v>38.293759409657497</v>
      </c>
      <c r="P10" s="6">
        <v>0</v>
      </c>
      <c r="Q10" s="6">
        <v>3</v>
      </c>
      <c r="R10" s="6">
        <v>-2</v>
      </c>
      <c r="S10" s="6">
        <v>3</v>
      </c>
      <c r="T10" s="6">
        <v>-3</v>
      </c>
      <c r="U10" s="6">
        <v>-2</v>
      </c>
      <c r="V10" s="6">
        <v>2</v>
      </c>
      <c r="W10" s="6">
        <v>1</v>
      </c>
      <c r="X10" s="6">
        <v>3</v>
      </c>
      <c r="Y10" s="6">
        <v>3</v>
      </c>
      <c r="Z10" s="10">
        <v>-2</v>
      </c>
      <c r="AA10" s="35">
        <v>1</v>
      </c>
      <c r="AB10" s="33">
        <v>-0.5</v>
      </c>
      <c r="AC10" s="18">
        <v>9.5138888888888884E-2</v>
      </c>
      <c r="AD10" s="10">
        <v>4</v>
      </c>
      <c r="AE10" s="22">
        <v>5.5783675920000002</v>
      </c>
      <c r="AF10" s="23">
        <v>37.459236440288997</v>
      </c>
      <c r="AG10" s="23">
        <v>33.563920590000002</v>
      </c>
      <c r="AH10" s="23">
        <v>27.894694693992701</v>
      </c>
      <c r="AI10" s="23">
        <v>-15.457692882313999</v>
      </c>
      <c r="AJ10" s="26">
        <v>28.2360682642963</v>
      </c>
      <c r="AK10" s="31">
        <v>2</v>
      </c>
      <c r="AL10" s="6">
        <v>3</v>
      </c>
      <c r="AM10" s="6">
        <v>2</v>
      </c>
      <c r="AN10" s="6">
        <v>3</v>
      </c>
      <c r="AO10" s="6">
        <v>2</v>
      </c>
      <c r="AP10" s="6">
        <v>3</v>
      </c>
      <c r="AQ10" s="6">
        <v>3</v>
      </c>
      <c r="AR10" s="6">
        <v>2</v>
      </c>
      <c r="AS10" s="6">
        <v>3</v>
      </c>
      <c r="AT10" s="6">
        <v>3</v>
      </c>
      <c r="AU10" s="10">
        <v>2</v>
      </c>
      <c r="AV10" s="35">
        <v>2.5</v>
      </c>
      <c r="AW10" s="33">
        <v>2.5</v>
      </c>
    </row>
    <row r="11" spans="1:49" x14ac:dyDescent="0.35">
      <c r="A11" s="8">
        <v>18</v>
      </c>
      <c r="B11" s="1" t="s">
        <v>22</v>
      </c>
      <c r="C11">
        <v>26</v>
      </c>
      <c r="D11" t="s">
        <v>29</v>
      </c>
      <c r="E11" t="s">
        <v>31</v>
      </c>
      <c r="F11" s="2" t="s">
        <v>25</v>
      </c>
      <c r="G11" s="8" t="s">
        <v>9</v>
      </c>
      <c r="H11" s="18">
        <v>0.11388888888888889</v>
      </c>
      <c r="I11" s="10">
        <v>2</v>
      </c>
      <c r="J11" s="22">
        <v>11.5919248337082</v>
      </c>
      <c r="K11" s="23">
        <v>43.220164706258203</v>
      </c>
      <c r="L11" s="23">
        <v>32.170858152784398</v>
      </c>
      <c r="M11" s="23">
        <v>24.2632311634244</v>
      </c>
      <c r="N11" s="23">
        <v>-5.5570104346340496</v>
      </c>
      <c r="O11" s="26">
        <v>29.875158569019401</v>
      </c>
      <c r="P11" s="6">
        <v>-3</v>
      </c>
      <c r="Q11" s="6">
        <v>3</v>
      </c>
      <c r="R11" s="6">
        <v>-3</v>
      </c>
      <c r="S11" s="6">
        <v>3</v>
      </c>
      <c r="T11" s="6">
        <v>-3</v>
      </c>
      <c r="U11" s="6">
        <v>3</v>
      </c>
      <c r="V11" s="6">
        <v>3</v>
      </c>
      <c r="W11" s="6">
        <v>3</v>
      </c>
      <c r="X11" s="6">
        <v>3</v>
      </c>
      <c r="Y11" s="6">
        <v>3</v>
      </c>
      <c r="Z11" s="10">
        <v>-3</v>
      </c>
      <c r="AA11" s="35">
        <v>0</v>
      </c>
      <c r="AB11" s="33">
        <v>1.5</v>
      </c>
      <c r="AC11" s="18">
        <v>8.3333333333333329E-2</v>
      </c>
      <c r="AD11" s="10">
        <v>3</v>
      </c>
      <c r="AE11" s="22">
        <v>67.343539089718504</v>
      </c>
      <c r="AF11" s="23">
        <v>23.019909725615701</v>
      </c>
      <c r="AG11" s="23">
        <v>36.3774287529288</v>
      </c>
      <c r="AH11" s="23">
        <v>35.196963760262001</v>
      </c>
      <c r="AI11" s="23">
        <v>3.8530308791864001</v>
      </c>
      <c r="AJ11" s="26">
        <v>32.198758339704199</v>
      </c>
      <c r="AK11" s="31">
        <v>0</v>
      </c>
      <c r="AL11" s="6">
        <v>3</v>
      </c>
      <c r="AM11" s="6">
        <v>1</v>
      </c>
      <c r="AN11" s="6">
        <v>3</v>
      </c>
      <c r="AO11" s="6">
        <v>-2</v>
      </c>
      <c r="AP11" s="6">
        <v>3</v>
      </c>
      <c r="AQ11" s="6">
        <v>3</v>
      </c>
      <c r="AR11" s="6">
        <v>3</v>
      </c>
      <c r="AS11" s="6">
        <v>1</v>
      </c>
      <c r="AT11" s="6">
        <v>1</v>
      </c>
      <c r="AU11" s="10">
        <v>3</v>
      </c>
      <c r="AV11" s="35">
        <v>1.75</v>
      </c>
      <c r="AW11" s="33">
        <v>1.75</v>
      </c>
    </row>
    <row r="12" spans="1:49" x14ac:dyDescent="0.35">
      <c r="A12" s="8">
        <v>19</v>
      </c>
      <c r="B12" s="1" t="s">
        <v>22</v>
      </c>
      <c r="C12">
        <v>24</v>
      </c>
      <c r="D12" t="s">
        <v>29</v>
      </c>
      <c r="E12" t="s">
        <v>36</v>
      </c>
      <c r="F12" s="2" t="s">
        <v>28</v>
      </c>
      <c r="G12" s="8" t="s">
        <v>9</v>
      </c>
      <c r="H12" s="18">
        <v>0.12222222222222223</v>
      </c>
      <c r="I12" s="10">
        <v>1</v>
      </c>
      <c r="J12" s="22">
        <v>0.73678398060346395</v>
      </c>
      <c r="K12" s="23">
        <v>44.392838082424099</v>
      </c>
      <c r="L12" s="23">
        <v>34.120515662243697</v>
      </c>
      <c r="M12" s="23">
        <v>16.822727872700099</v>
      </c>
      <c r="N12" s="23">
        <v>4.7960517036658699</v>
      </c>
      <c r="O12" s="26">
        <v>28.949351066408902</v>
      </c>
      <c r="P12" s="6">
        <v>-1</v>
      </c>
      <c r="Q12" s="6">
        <v>2</v>
      </c>
      <c r="R12" s="6">
        <v>-2</v>
      </c>
      <c r="S12" s="6">
        <v>2</v>
      </c>
      <c r="T12" s="6">
        <v>-3</v>
      </c>
      <c r="U12" s="6">
        <v>2</v>
      </c>
      <c r="V12" s="6">
        <v>-1</v>
      </c>
      <c r="W12" s="6">
        <v>-1</v>
      </c>
      <c r="X12" s="6">
        <v>2</v>
      </c>
      <c r="Y12" s="6">
        <v>2</v>
      </c>
      <c r="Z12" s="10">
        <v>-1</v>
      </c>
      <c r="AA12" s="35">
        <v>0.25</v>
      </c>
      <c r="AB12" s="33">
        <v>-0.75</v>
      </c>
      <c r="AC12" s="18">
        <v>8.3333333333333329E-2</v>
      </c>
      <c r="AD12" s="10">
        <v>3</v>
      </c>
      <c r="AE12" s="22">
        <v>-9.8549379837122792</v>
      </c>
      <c r="AF12" s="23">
        <v>32.061079732767503</v>
      </c>
      <c r="AG12" s="23">
        <v>36.969576193212703</v>
      </c>
      <c r="AH12" s="23">
        <v>41.327769012301701</v>
      </c>
      <c r="AI12" s="23">
        <v>-1.4542760596967901</v>
      </c>
      <c r="AJ12" s="26">
        <v>37.8689103308906</v>
      </c>
      <c r="AK12" s="31">
        <v>2</v>
      </c>
      <c r="AL12" s="6">
        <v>3</v>
      </c>
      <c r="AM12" s="6">
        <v>-2</v>
      </c>
      <c r="AN12" s="6">
        <v>2</v>
      </c>
      <c r="AO12" s="6">
        <v>0</v>
      </c>
      <c r="AP12" s="6">
        <v>1</v>
      </c>
      <c r="AQ12" s="6">
        <v>-2</v>
      </c>
      <c r="AR12" s="6">
        <v>-1</v>
      </c>
      <c r="AS12" s="6">
        <v>2</v>
      </c>
      <c r="AT12" s="6">
        <v>2</v>
      </c>
      <c r="AU12" s="10">
        <v>1</v>
      </c>
      <c r="AV12" s="35">
        <v>1.25</v>
      </c>
      <c r="AW12" s="33">
        <v>-0.5</v>
      </c>
    </row>
    <row r="13" spans="1:49" ht="15" thickBot="1" x14ac:dyDescent="0.4">
      <c r="A13" s="9">
        <v>20</v>
      </c>
      <c r="B13" s="3" t="s">
        <v>22</v>
      </c>
      <c r="C13" s="4">
        <v>26</v>
      </c>
      <c r="D13" s="4" t="s">
        <v>29</v>
      </c>
      <c r="E13" s="4" t="s">
        <v>37</v>
      </c>
      <c r="F13" s="5" t="s">
        <v>25</v>
      </c>
      <c r="G13" s="9" t="s">
        <v>9</v>
      </c>
      <c r="H13" s="19">
        <v>0.13125000000000001</v>
      </c>
      <c r="I13" s="11">
        <v>0</v>
      </c>
      <c r="J13" s="24">
        <v>9.2207404425382506</v>
      </c>
      <c r="K13" s="25">
        <v>34.428282032753003</v>
      </c>
      <c r="L13" s="25">
        <v>35.539954513228899</v>
      </c>
      <c r="M13" s="25">
        <v>27.5030074669634</v>
      </c>
      <c r="N13" s="25">
        <v>-0.54007227505752997</v>
      </c>
      <c r="O13" s="27">
        <v>36.476125497702199</v>
      </c>
      <c r="P13" s="7">
        <v>1</v>
      </c>
      <c r="Q13" s="7">
        <v>3</v>
      </c>
      <c r="R13" s="7">
        <v>-2</v>
      </c>
      <c r="S13" s="7">
        <v>3</v>
      </c>
      <c r="T13" s="7">
        <v>0</v>
      </c>
      <c r="U13" s="7">
        <v>1</v>
      </c>
      <c r="V13" s="7">
        <v>1</v>
      </c>
      <c r="W13" s="7">
        <v>2</v>
      </c>
      <c r="X13" s="7">
        <v>2</v>
      </c>
      <c r="Y13" s="7">
        <v>3</v>
      </c>
      <c r="Z13" s="11">
        <v>1</v>
      </c>
      <c r="AA13" s="36">
        <v>1.25</v>
      </c>
      <c r="AB13" s="34">
        <v>1</v>
      </c>
      <c r="AC13" s="19">
        <v>9.930555555555555E-2</v>
      </c>
      <c r="AD13" s="11">
        <v>2</v>
      </c>
      <c r="AE13" s="24">
        <v>-22.936706522861801</v>
      </c>
      <c r="AF13" s="25">
        <v>34.885818659945897</v>
      </c>
      <c r="AG13" s="25">
        <v>36.650036706721899</v>
      </c>
      <c r="AH13" s="25">
        <v>35.9693176366195</v>
      </c>
      <c r="AI13" s="25">
        <v>4.1661719280337497</v>
      </c>
      <c r="AJ13" s="27">
        <v>27.918432599393</v>
      </c>
      <c r="AK13" s="32">
        <v>3</v>
      </c>
      <c r="AL13" s="7">
        <v>3</v>
      </c>
      <c r="AM13" s="7">
        <v>3</v>
      </c>
      <c r="AN13" s="7">
        <v>3</v>
      </c>
      <c r="AO13" s="7">
        <v>2</v>
      </c>
      <c r="AP13" s="7">
        <v>2</v>
      </c>
      <c r="AQ13" s="7">
        <v>2</v>
      </c>
      <c r="AR13" s="7">
        <v>3</v>
      </c>
      <c r="AS13" s="7">
        <v>1</v>
      </c>
      <c r="AT13" s="7">
        <v>2</v>
      </c>
      <c r="AU13" s="11">
        <v>3</v>
      </c>
      <c r="AV13" s="36">
        <v>3</v>
      </c>
      <c r="AW13" s="34">
        <v>2.25</v>
      </c>
    </row>
    <row r="14" spans="1:49" x14ac:dyDescent="0.35">
      <c r="A14" s="8">
        <v>2</v>
      </c>
      <c r="B14" s="1" t="s">
        <v>26</v>
      </c>
      <c r="C14">
        <v>24</v>
      </c>
      <c r="D14" t="s">
        <v>23</v>
      </c>
      <c r="E14" t="s">
        <v>24</v>
      </c>
      <c r="F14" s="2" t="s">
        <v>25</v>
      </c>
      <c r="G14" s="8" t="s">
        <v>8</v>
      </c>
      <c r="H14" s="18">
        <v>0.14027777777777778</v>
      </c>
      <c r="I14" s="10">
        <v>2</v>
      </c>
      <c r="J14" s="22">
        <v>2.21901164747544</v>
      </c>
      <c r="K14" s="23">
        <v>32.050372371344601</v>
      </c>
      <c r="L14" s="23">
        <v>33.819343540612898</v>
      </c>
      <c r="M14" s="23">
        <v>42.833419768404099</v>
      </c>
      <c r="N14" s="23">
        <v>-18.239133079868999</v>
      </c>
      <c r="O14" s="26">
        <v>30.280735159132298</v>
      </c>
      <c r="P14" s="6">
        <v>-2</v>
      </c>
      <c r="Q14" s="6">
        <v>3</v>
      </c>
      <c r="R14" s="6">
        <v>-2</v>
      </c>
      <c r="S14" s="6">
        <v>3</v>
      </c>
      <c r="T14" s="6">
        <v>-1</v>
      </c>
      <c r="U14" s="6">
        <v>0</v>
      </c>
      <c r="V14" s="6">
        <v>-2</v>
      </c>
      <c r="W14" s="6">
        <v>-2</v>
      </c>
      <c r="X14" s="6">
        <v>3</v>
      </c>
      <c r="Y14" s="6">
        <v>2</v>
      </c>
      <c r="Z14" s="10">
        <v>0</v>
      </c>
      <c r="AA14" s="35">
        <v>0.5</v>
      </c>
      <c r="AB14" s="33">
        <v>-1.25</v>
      </c>
      <c r="AC14" s="18">
        <v>8.4027777777777771E-2</v>
      </c>
      <c r="AD14" s="10">
        <v>0</v>
      </c>
      <c r="AE14" s="22">
        <v>17.766897345673101</v>
      </c>
      <c r="AF14" s="23">
        <v>36.897183156208698</v>
      </c>
      <c r="AG14" s="23">
        <v>37.475844400908201</v>
      </c>
      <c r="AH14" s="23">
        <v>24.688807878713899</v>
      </c>
      <c r="AI14" s="23">
        <v>-4.4481839395929503</v>
      </c>
      <c r="AJ14" s="26">
        <v>23.097048840274599</v>
      </c>
      <c r="AK14" s="31">
        <v>1</v>
      </c>
      <c r="AL14" s="6">
        <v>3</v>
      </c>
      <c r="AM14" s="6">
        <v>2</v>
      </c>
      <c r="AN14" s="6">
        <v>3</v>
      </c>
      <c r="AO14" s="6">
        <v>-1</v>
      </c>
      <c r="AP14" s="6">
        <v>0</v>
      </c>
      <c r="AQ14" s="6">
        <v>0</v>
      </c>
      <c r="AR14" s="6">
        <v>0</v>
      </c>
      <c r="AS14" s="6">
        <v>3</v>
      </c>
      <c r="AT14" s="6">
        <v>2</v>
      </c>
      <c r="AU14" s="10">
        <v>0</v>
      </c>
      <c r="AV14" s="35">
        <v>2.25</v>
      </c>
      <c r="AW14" s="33">
        <v>-0.25</v>
      </c>
    </row>
    <row r="15" spans="1:49" x14ac:dyDescent="0.35">
      <c r="A15" s="8">
        <v>3</v>
      </c>
      <c r="B15" s="1" t="s">
        <v>26</v>
      </c>
      <c r="C15">
        <v>22</v>
      </c>
      <c r="D15" t="s">
        <v>23</v>
      </c>
      <c r="E15" t="s">
        <v>27</v>
      </c>
      <c r="F15" s="2" t="s">
        <v>28</v>
      </c>
      <c r="G15" s="8" t="s">
        <v>8</v>
      </c>
      <c r="H15" s="18">
        <v>0.13333333333333333</v>
      </c>
      <c r="I15" s="10">
        <v>2</v>
      </c>
      <c r="J15" s="22">
        <v>10.47512863</v>
      </c>
      <c r="K15" s="23">
        <v>37.525275521570002</v>
      </c>
      <c r="L15" s="23">
        <v>34.784369210000001</v>
      </c>
      <c r="M15" s="23">
        <v>26.7211305489115</v>
      </c>
      <c r="N15" s="23">
        <v>6.0224808257261504</v>
      </c>
      <c r="O15" s="26">
        <v>29.805128694662098</v>
      </c>
      <c r="P15" s="6">
        <v>3</v>
      </c>
      <c r="Q15" s="6">
        <v>1</v>
      </c>
      <c r="R15" s="6">
        <v>2</v>
      </c>
      <c r="S15" s="6">
        <v>2</v>
      </c>
      <c r="T15" s="6">
        <v>2</v>
      </c>
      <c r="U15" s="6">
        <v>1</v>
      </c>
      <c r="V15" s="6">
        <v>0</v>
      </c>
      <c r="W15" s="6">
        <v>0</v>
      </c>
      <c r="X15" s="6">
        <v>3</v>
      </c>
      <c r="Y15" s="6">
        <v>3</v>
      </c>
      <c r="Z15" s="10">
        <v>2</v>
      </c>
      <c r="AA15" s="35">
        <v>2</v>
      </c>
      <c r="AB15" s="33">
        <v>0.75</v>
      </c>
      <c r="AC15" s="18">
        <v>8.5416666666666655E-2</v>
      </c>
      <c r="AD15" s="10">
        <v>1</v>
      </c>
      <c r="AE15" s="22">
        <v>-9.3461986473799996</v>
      </c>
      <c r="AF15" s="23">
        <v>29.517731887802601</v>
      </c>
      <c r="AG15" s="23">
        <v>36.439145567700002</v>
      </c>
      <c r="AH15" s="23">
        <v>29.546322073315501</v>
      </c>
      <c r="AI15" s="23">
        <v>-3.7033717107225899</v>
      </c>
      <c r="AJ15" s="26">
        <v>33.222099643412001</v>
      </c>
      <c r="AK15" s="31">
        <v>2</v>
      </c>
      <c r="AL15" s="6">
        <v>2</v>
      </c>
      <c r="AM15" s="6">
        <v>2</v>
      </c>
      <c r="AN15" s="6">
        <v>2</v>
      </c>
      <c r="AO15" s="6">
        <v>2</v>
      </c>
      <c r="AP15" s="6">
        <v>2</v>
      </c>
      <c r="AQ15" s="6">
        <v>1</v>
      </c>
      <c r="AR15" s="6">
        <v>1</v>
      </c>
      <c r="AS15" s="6">
        <v>2</v>
      </c>
      <c r="AT15" s="6">
        <v>1</v>
      </c>
      <c r="AU15" s="10">
        <v>1</v>
      </c>
      <c r="AV15" s="35">
        <v>2</v>
      </c>
      <c r="AW15" s="33">
        <v>1.5</v>
      </c>
    </row>
    <row r="16" spans="1:49" x14ac:dyDescent="0.35">
      <c r="A16" s="8">
        <v>6</v>
      </c>
      <c r="B16" s="1" t="s">
        <v>26</v>
      </c>
      <c r="C16">
        <v>26</v>
      </c>
      <c r="D16" t="s">
        <v>29</v>
      </c>
      <c r="E16" t="s">
        <v>30</v>
      </c>
      <c r="F16" s="2" t="s">
        <v>25</v>
      </c>
      <c r="G16" s="8" t="s">
        <v>8</v>
      </c>
      <c r="H16" s="18">
        <v>0.14444444444444446</v>
      </c>
      <c r="I16" s="10">
        <v>2</v>
      </c>
      <c r="J16" s="22">
        <v>44.893922043272603</v>
      </c>
      <c r="K16" s="23">
        <v>23.261885787538699</v>
      </c>
      <c r="L16" s="23">
        <v>32.865887363890202</v>
      </c>
      <c r="M16" s="23">
        <v>28.7454521181815</v>
      </c>
      <c r="N16" s="23">
        <v>4.48888377240519</v>
      </c>
      <c r="O16" s="26">
        <v>30.475487352533001</v>
      </c>
      <c r="P16" s="6">
        <v>2</v>
      </c>
      <c r="Q16" s="6">
        <v>3</v>
      </c>
      <c r="R16" s="6">
        <v>3</v>
      </c>
      <c r="S16" s="6">
        <v>1</v>
      </c>
      <c r="T16" s="6">
        <v>1</v>
      </c>
      <c r="U16" s="6">
        <v>1</v>
      </c>
      <c r="V16" s="6">
        <v>1</v>
      </c>
      <c r="W16" s="6">
        <v>2</v>
      </c>
      <c r="X16" s="6">
        <v>3</v>
      </c>
      <c r="Y16" s="6">
        <v>3</v>
      </c>
      <c r="Z16" s="10">
        <v>3</v>
      </c>
      <c r="AA16" s="35">
        <v>2.25</v>
      </c>
      <c r="AB16" s="33">
        <v>1.25</v>
      </c>
      <c r="AC16" s="18">
        <v>8.7500000000000008E-2</v>
      </c>
      <c r="AD16" s="10">
        <v>0</v>
      </c>
      <c r="AE16" s="22">
        <v>29.482281069715899</v>
      </c>
      <c r="AF16" s="23">
        <v>23.687582449261999</v>
      </c>
      <c r="AG16" s="23">
        <v>34.696807082141298</v>
      </c>
      <c r="AH16" s="23">
        <v>38.463068188893097</v>
      </c>
      <c r="AI16" s="23">
        <v>-7.1590022671289004</v>
      </c>
      <c r="AJ16" s="26">
        <v>30.205337865331899</v>
      </c>
      <c r="AK16" s="31">
        <v>2</v>
      </c>
      <c r="AL16" s="6">
        <v>2</v>
      </c>
      <c r="AM16" s="6">
        <v>2</v>
      </c>
      <c r="AN16" s="6">
        <v>2</v>
      </c>
      <c r="AO16" s="6">
        <v>3</v>
      </c>
      <c r="AP16" s="6">
        <v>3</v>
      </c>
      <c r="AQ16" s="6">
        <v>2</v>
      </c>
      <c r="AR16" s="6">
        <v>2</v>
      </c>
      <c r="AS16" s="6">
        <v>-2</v>
      </c>
      <c r="AT16" s="6">
        <v>-2</v>
      </c>
      <c r="AU16" s="10">
        <v>2</v>
      </c>
      <c r="AV16" s="35">
        <v>2</v>
      </c>
      <c r="AW16" s="33">
        <v>2.5</v>
      </c>
    </row>
    <row r="17" spans="1:49" x14ac:dyDescent="0.35">
      <c r="A17" s="8">
        <v>7</v>
      </c>
      <c r="B17" s="1" t="s">
        <v>26</v>
      </c>
      <c r="C17">
        <v>41</v>
      </c>
      <c r="D17" t="s">
        <v>29</v>
      </c>
      <c r="E17" t="s">
        <v>31</v>
      </c>
      <c r="F17" s="2" t="s">
        <v>25</v>
      </c>
      <c r="G17" s="8" t="s">
        <v>8</v>
      </c>
      <c r="H17" s="18">
        <v>0.15069444444444444</v>
      </c>
      <c r="I17" s="10">
        <v>0</v>
      </c>
      <c r="J17" s="22">
        <v>21.9204384495109</v>
      </c>
      <c r="K17" s="23">
        <v>35.186196858483903</v>
      </c>
      <c r="L17" s="23">
        <v>37.021952528273303</v>
      </c>
      <c r="M17" s="23">
        <v>24.939392551049199</v>
      </c>
      <c r="N17" s="23">
        <v>0.34867228204332001</v>
      </c>
      <c r="O17" s="26">
        <v>25.666587937234901</v>
      </c>
      <c r="P17" s="6">
        <v>1</v>
      </c>
      <c r="Q17" s="6">
        <v>3</v>
      </c>
      <c r="R17" s="6">
        <v>0</v>
      </c>
      <c r="S17" s="6">
        <v>3</v>
      </c>
      <c r="T17" s="6">
        <v>-1</v>
      </c>
      <c r="U17" s="6">
        <v>0</v>
      </c>
      <c r="V17" s="6">
        <v>1</v>
      </c>
      <c r="W17" s="6">
        <v>2</v>
      </c>
      <c r="X17" s="6">
        <v>3</v>
      </c>
      <c r="Y17" s="6">
        <v>-3</v>
      </c>
      <c r="Z17" s="10">
        <v>-2</v>
      </c>
      <c r="AA17" s="35">
        <v>1.75</v>
      </c>
      <c r="AB17" s="33">
        <v>0.5</v>
      </c>
      <c r="AC17" s="18">
        <v>9.375E-2</v>
      </c>
      <c r="AD17" s="10">
        <v>0</v>
      </c>
      <c r="AE17" s="22">
        <v>7.2158746943000001</v>
      </c>
      <c r="AF17" s="23">
        <v>33.074211526703301</v>
      </c>
      <c r="AG17" s="23">
        <v>34.980045709999999</v>
      </c>
      <c r="AH17" s="23">
        <v>29.018700192811998</v>
      </c>
      <c r="AI17" s="23">
        <v>-1.0152468613133601</v>
      </c>
      <c r="AJ17" s="26">
        <v>31.360757920438299</v>
      </c>
      <c r="AK17" s="31">
        <v>2</v>
      </c>
      <c r="AL17" s="6">
        <v>3</v>
      </c>
      <c r="AM17" s="6">
        <v>-1</v>
      </c>
      <c r="AN17" s="6">
        <v>3</v>
      </c>
      <c r="AO17" s="6">
        <v>-2</v>
      </c>
      <c r="AP17" s="6">
        <v>0</v>
      </c>
      <c r="AQ17" s="6">
        <v>0</v>
      </c>
      <c r="AR17" s="6">
        <v>2</v>
      </c>
      <c r="AS17" s="6">
        <v>2</v>
      </c>
      <c r="AT17" s="6">
        <v>-2</v>
      </c>
      <c r="AU17" s="10">
        <v>0</v>
      </c>
      <c r="AV17" s="35">
        <v>1.75</v>
      </c>
      <c r="AW17" s="33">
        <v>0</v>
      </c>
    </row>
    <row r="18" spans="1:49" ht="15" thickBot="1" x14ac:dyDescent="0.4">
      <c r="A18" s="9">
        <v>10</v>
      </c>
      <c r="B18" s="3" t="s">
        <v>26</v>
      </c>
      <c r="C18" s="4">
        <v>40</v>
      </c>
      <c r="D18" s="4" t="s">
        <v>29</v>
      </c>
      <c r="E18" s="4" t="s">
        <v>33</v>
      </c>
      <c r="F18" s="5" t="s">
        <v>25</v>
      </c>
      <c r="G18" s="9" t="s">
        <v>8</v>
      </c>
      <c r="H18" s="19">
        <v>0.13749999999999998</v>
      </c>
      <c r="I18" s="11">
        <v>1</v>
      </c>
      <c r="J18" s="24">
        <v>42.0997533219617</v>
      </c>
      <c r="K18" s="25">
        <v>34.238840813672603</v>
      </c>
      <c r="L18" s="25">
        <v>37.230314630276098</v>
      </c>
      <c r="M18" s="25">
        <v>28.087316248260201</v>
      </c>
      <c r="N18" s="25">
        <v>2.0218361895354802</v>
      </c>
      <c r="O18" s="27">
        <v>27.617849956089799</v>
      </c>
      <c r="P18" s="7">
        <v>-3</v>
      </c>
      <c r="Q18" s="7">
        <v>3</v>
      </c>
      <c r="R18" s="7">
        <v>-3</v>
      </c>
      <c r="S18" s="7">
        <v>3</v>
      </c>
      <c r="T18" s="7">
        <v>-2</v>
      </c>
      <c r="U18" s="7">
        <v>1</v>
      </c>
      <c r="V18" s="7">
        <v>2</v>
      </c>
      <c r="W18" s="7">
        <v>2</v>
      </c>
      <c r="X18" s="7">
        <v>3</v>
      </c>
      <c r="Y18" s="7">
        <v>3</v>
      </c>
      <c r="Z18" s="11">
        <v>0</v>
      </c>
      <c r="AA18" s="36">
        <v>0</v>
      </c>
      <c r="AB18" s="34">
        <v>0.75</v>
      </c>
      <c r="AC18" s="19">
        <v>9.1666666666666674E-2</v>
      </c>
      <c r="AD18" s="11">
        <v>0</v>
      </c>
      <c r="AE18" s="24">
        <v>38.019940065320199</v>
      </c>
      <c r="AF18" s="25">
        <v>24.044310238295299</v>
      </c>
      <c r="AG18" s="25">
        <v>35.273381918764102</v>
      </c>
      <c r="AH18" s="25">
        <v>38.063963382673101</v>
      </c>
      <c r="AI18" s="25">
        <v>-0.20868675229016201</v>
      </c>
      <c r="AJ18" s="27">
        <v>31.579314314256401</v>
      </c>
      <c r="AK18" s="32">
        <v>2</v>
      </c>
      <c r="AL18" s="7">
        <v>3</v>
      </c>
      <c r="AM18" s="7">
        <v>2</v>
      </c>
      <c r="AN18" s="7">
        <v>3</v>
      </c>
      <c r="AO18" s="7">
        <v>2</v>
      </c>
      <c r="AP18" s="7">
        <v>2</v>
      </c>
      <c r="AQ18" s="7">
        <v>2</v>
      </c>
      <c r="AR18" s="7">
        <v>2</v>
      </c>
      <c r="AS18" s="7">
        <v>3</v>
      </c>
      <c r="AT18" s="7">
        <v>3</v>
      </c>
      <c r="AU18" s="11">
        <v>2</v>
      </c>
      <c r="AV18" s="36">
        <v>2.5</v>
      </c>
      <c r="AW18" s="34">
        <v>2</v>
      </c>
    </row>
    <row r="19" spans="1:49" x14ac:dyDescent="0.35">
      <c r="A19" s="12">
        <v>13</v>
      </c>
      <c r="B19" s="13" t="s">
        <v>26</v>
      </c>
      <c r="C19" s="14">
        <v>30</v>
      </c>
      <c r="D19" s="14" t="s">
        <v>29</v>
      </c>
      <c r="E19" s="14" t="s">
        <v>34</v>
      </c>
      <c r="F19" s="15" t="s">
        <v>28</v>
      </c>
      <c r="G19" s="12" t="s">
        <v>9</v>
      </c>
      <c r="H19" s="17">
        <v>0.125</v>
      </c>
      <c r="I19" s="16">
        <v>0</v>
      </c>
      <c r="J19" s="74">
        <v>-43.084303903113799</v>
      </c>
      <c r="K19" s="75">
        <v>31.1178567948349</v>
      </c>
      <c r="L19" s="75">
        <v>34.556189965890503</v>
      </c>
      <c r="M19" s="75">
        <v>28.977045746213101</v>
      </c>
      <c r="N19" s="75">
        <v>-8.7935891732845306</v>
      </c>
      <c r="O19" s="76">
        <v>32.565886445655799</v>
      </c>
      <c r="P19" s="77">
        <v>0</v>
      </c>
      <c r="Q19" s="77">
        <v>1</v>
      </c>
      <c r="R19" s="77">
        <v>0</v>
      </c>
      <c r="S19" s="77">
        <v>3</v>
      </c>
      <c r="T19" s="77">
        <v>-3</v>
      </c>
      <c r="U19" s="77">
        <v>-2</v>
      </c>
      <c r="V19" s="77">
        <v>0</v>
      </c>
      <c r="W19" s="77">
        <v>-2</v>
      </c>
      <c r="X19" s="77">
        <v>3</v>
      </c>
      <c r="Y19" s="77">
        <v>3</v>
      </c>
      <c r="Z19" s="16">
        <v>0</v>
      </c>
      <c r="AA19" s="42">
        <f t="shared" ref="AA19:AA23" si="4">IF(COUNT(P19:S19)&gt;0,AVERAGE(P19:S19),"")</f>
        <v>1</v>
      </c>
      <c r="AB19" s="43">
        <f t="shared" ref="AB19:AB23" si="5">IF(COUNT(T19:W19)&gt;0,AVERAGE(T19:W19),"")</f>
        <v>-1.75</v>
      </c>
      <c r="AC19" s="17">
        <v>0.10416666666666667</v>
      </c>
      <c r="AD19" s="16">
        <v>1</v>
      </c>
      <c r="AE19" s="74">
        <v>0.909438032155239</v>
      </c>
      <c r="AF19" s="75">
        <v>31.5571038853112</v>
      </c>
      <c r="AG19" s="75">
        <v>33.5213177720969</v>
      </c>
      <c r="AH19" s="75">
        <v>30.751726679878502</v>
      </c>
      <c r="AI19" s="75">
        <v>-6.1883378262506801</v>
      </c>
      <c r="AJ19" s="76">
        <v>31.3496772912629</v>
      </c>
      <c r="AK19" s="78">
        <v>2</v>
      </c>
      <c r="AL19" s="77">
        <v>2</v>
      </c>
      <c r="AM19" s="77">
        <v>2</v>
      </c>
      <c r="AN19" s="77">
        <v>3</v>
      </c>
      <c r="AO19" s="77">
        <v>2</v>
      </c>
      <c r="AP19" s="77">
        <v>1</v>
      </c>
      <c r="AQ19" s="77">
        <v>1</v>
      </c>
      <c r="AR19" s="77">
        <v>0</v>
      </c>
      <c r="AS19" s="77">
        <v>2</v>
      </c>
      <c r="AT19" s="77">
        <v>2</v>
      </c>
      <c r="AU19" s="16">
        <v>2</v>
      </c>
      <c r="AV19" s="42">
        <f t="shared" ref="AV19:AV23" si="6">IF(COUNT(AK19:AN19)&gt;0,AVERAGE(AK19:AN19),"")</f>
        <v>2.25</v>
      </c>
      <c r="AW19" s="43">
        <f t="shared" ref="AW19:AW23" si="7">IF(COUNT(AO19:AR19)&gt;0,AVERAGE(AO19:AR19),"")</f>
        <v>1</v>
      </c>
    </row>
    <row r="20" spans="1:49" x14ac:dyDescent="0.35">
      <c r="A20" s="8">
        <v>14</v>
      </c>
      <c r="B20" s="1" t="s">
        <v>26</v>
      </c>
      <c r="C20" s="65">
        <v>35</v>
      </c>
      <c r="D20" s="65" t="s">
        <v>29</v>
      </c>
      <c r="E20" s="65" t="s">
        <v>31</v>
      </c>
      <c r="F20" s="2" t="s">
        <v>25</v>
      </c>
      <c r="G20" s="8" t="s">
        <v>9</v>
      </c>
      <c r="H20" s="18">
        <v>0.13541666666666666</v>
      </c>
      <c r="I20" s="10">
        <v>2</v>
      </c>
      <c r="J20" s="22">
        <v>-16.538060916090998</v>
      </c>
      <c r="K20" s="79">
        <v>32.8496221491447</v>
      </c>
      <c r="L20" s="79">
        <v>34.156028358329202</v>
      </c>
      <c r="M20" s="79">
        <v>28.7123239201632</v>
      </c>
      <c r="N20" s="79">
        <v>-1.7888885635727401</v>
      </c>
      <c r="O20" s="26">
        <v>27.9305235619209</v>
      </c>
      <c r="P20" s="80">
        <v>-1</v>
      </c>
      <c r="Q20" s="80">
        <v>1</v>
      </c>
      <c r="R20" s="80">
        <v>0</v>
      </c>
      <c r="S20" s="80">
        <v>1</v>
      </c>
      <c r="T20" s="80">
        <v>-2</v>
      </c>
      <c r="U20" s="80">
        <v>1</v>
      </c>
      <c r="V20" s="80">
        <v>-2</v>
      </c>
      <c r="W20" s="80">
        <v>-2</v>
      </c>
      <c r="X20" s="80">
        <v>1</v>
      </c>
      <c r="Y20" s="80">
        <v>1</v>
      </c>
      <c r="Z20" s="10">
        <v>1</v>
      </c>
      <c r="AA20" s="35">
        <f t="shared" si="4"/>
        <v>0.25</v>
      </c>
      <c r="AB20" s="33">
        <f t="shared" si="5"/>
        <v>-1.25</v>
      </c>
      <c r="AC20" s="18">
        <v>0.10625</v>
      </c>
      <c r="AD20" s="10">
        <v>3</v>
      </c>
      <c r="AE20" s="22">
        <v>31.315918119091901</v>
      </c>
      <c r="AF20" s="79">
        <v>34.8857923676224</v>
      </c>
      <c r="AG20" s="79">
        <v>35.198789253145897</v>
      </c>
      <c r="AH20" s="79">
        <v>35.1686271636448</v>
      </c>
      <c r="AI20" s="79">
        <v>1.7997429732574499</v>
      </c>
      <c r="AJ20" s="26">
        <v>33.656794432338899</v>
      </c>
      <c r="AK20" s="31">
        <v>2</v>
      </c>
      <c r="AL20" s="80">
        <v>2</v>
      </c>
      <c r="AM20" s="80">
        <v>2</v>
      </c>
      <c r="AN20" s="80">
        <v>1</v>
      </c>
      <c r="AO20" s="80">
        <v>-1</v>
      </c>
      <c r="AP20" s="80">
        <v>1</v>
      </c>
      <c r="AQ20" s="80">
        <v>-1</v>
      </c>
      <c r="AR20" s="80">
        <v>-1</v>
      </c>
      <c r="AS20" s="80">
        <v>1</v>
      </c>
      <c r="AT20" s="80">
        <v>2</v>
      </c>
      <c r="AU20" s="10">
        <v>1</v>
      </c>
      <c r="AV20" s="35">
        <f t="shared" si="6"/>
        <v>1.75</v>
      </c>
      <c r="AW20" s="33">
        <f t="shared" si="7"/>
        <v>-0.5</v>
      </c>
    </row>
    <row r="21" spans="1:49" x14ac:dyDescent="0.35">
      <c r="A21" s="8">
        <v>15</v>
      </c>
      <c r="B21" s="1" t="s">
        <v>26</v>
      </c>
      <c r="C21" s="65">
        <v>37</v>
      </c>
      <c r="D21" s="65" t="s">
        <v>29</v>
      </c>
      <c r="E21" s="65" t="s">
        <v>30</v>
      </c>
      <c r="F21" s="2" t="s">
        <v>35</v>
      </c>
      <c r="G21" s="8" t="s">
        <v>9</v>
      </c>
      <c r="H21" s="18">
        <v>0.13125000000000001</v>
      </c>
      <c r="I21" s="10">
        <v>0</v>
      </c>
      <c r="J21" s="22">
        <v>-51.445975769447102</v>
      </c>
      <c r="K21" s="79">
        <v>51.8689221314213</v>
      </c>
      <c r="L21" s="79">
        <v>36.577004867061099</v>
      </c>
      <c r="M21" s="79">
        <v>16.7705311267718</v>
      </c>
      <c r="N21" s="79">
        <v>58.936253130738301</v>
      </c>
      <c r="O21" s="26">
        <v>28.507772910776598</v>
      </c>
      <c r="P21" s="80">
        <v>-1</v>
      </c>
      <c r="Q21" s="80">
        <v>1</v>
      </c>
      <c r="R21" s="80">
        <v>-1</v>
      </c>
      <c r="S21" s="80">
        <v>2</v>
      </c>
      <c r="T21" s="80">
        <v>-2</v>
      </c>
      <c r="U21" s="80">
        <v>-1</v>
      </c>
      <c r="V21" s="80">
        <v>0</v>
      </c>
      <c r="W21" s="80">
        <v>0</v>
      </c>
      <c r="X21" s="80">
        <v>3</v>
      </c>
      <c r="Y21" s="80">
        <v>3</v>
      </c>
      <c r="Z21" s="10">
        <v>-1</v>
      </c>
      <c r="AA21" s="35">
        <f t="shared" si="4"/>
        <v>0.25</v>
      </c>
      <c r="AB21" s="33">
        <f t="shared" si="5"/>
        <v>-0.75</v>
      </c>
      <c r="AC21" s="18">
        <v>0.10208333333333335</v>
      </c>
      <c r="AD21" s="10">
        <v>0</v>
      </c>
      <c r="AE21" s="22">
        <v>-9.7084671506642</v>
      </c>
      <c r="AF21" s="79">
        <v>39.740352695298</v>
      </c>
      <c r="AG21" s="79">
        <v>35.489803140722501</v>
      </c>
      <c r="AH21" s="79">
        <v>30.419076621528401</v>
      </c>
      <c r="AI21" s="79">
        <v>-5.93533358238074</v>
      </c>
      <c r="AJ21" s="26">
        <v>30.552530215422099</v>
      </c>
      <c r="AK21" s="31">
        <v>3</v>
      </c>
      <c r="AL21" s="80">
        <v>2</v>
      </c>
      <c r="AM21" s="80">
        <v>2</v>
      </c>
      <c r="AN21" s="80">
        <v>2</v>
      </c>
      <c r="AO21" s="80">
        <v>0</v>
      </c>
      <c r="AP21" s="80">
        <v>0</v>
      </c>
      <c r="AQ21" s="80">
        <v>0</v>
      </c>
      <c r="AR21" s="80">
        <v>0</v>
      </c>
      <c r="AS21" s="80">
        <v>1</v>
      </c>
      <c r="AT21" s="80">
        <v>1</v>
      </c>
      <c r="AU21" s="10">
        <v>2</v>
      </c>
      <c r="AV21" s="35">
        <f t="shared" si="6"/>
        <v>2.25</v>
      </c>
      <c r="AW21" s="33">
        <f t="shared" si="7"/>
        <v>0</v>
      </c>
    </row>
    <row r="22" spans="1:49" x14ac:dyDescent="0.35">
      <c r="A22" s="8">
        <v>16</v>
      </c>
      <c r="B22" s="1" t="s">
        <v>26</v>
      </c>
      <c r="C22" s="65">
        <v>25</v>
      </c>
      <c r="D22" s="65" t="s">
        <v>23</v>
      </c>
      <c r="E22" s="65" t="s">
        <v>31</v>
      </c>
      <c r="F22" s="2" t="s">
        <v>25</v>
      </c>
      <c r="G22" s="8" t="s">
        <v>9</v>
      </c>
      <c r="H22" s="18">
        <v>0.13819444444444443</v>
      </c>
      <c r="I22" s="10">
        <v>0</v>
      </c>
      <c r="J22" s="22">
        <v>47.937539148042099</v>
      </c>
      <c r="K22" s="79">
        <v>30.827176765356899</v>
      </c>
      <c r="L22" s="79">
        <v>34.723567077877597</v>
      </c>
      <c r="M22" s="79">
        <v>21.927949233760799</v>
      </c>
      <c r="N22" s="79">
        <v>-3.09354573468435</v>
      </c>
      <c r="O22" s="26">
        <v>26.570842941885701</v>
      </c>
      <c r="P22" s="80">
        <v>-2</v>
      </c>
      <c r="Q22" s="80">
        <v>1</v>
      </c>
      <c r="R22" s="80">
        <v>-1</v>
      </c>
      <c r="S22" s="80">
        <v>-2</v>
      </c>
      <c r="T22" s="80">
        <v>-2</v>
      </c>
      <c r="U22" s="80">
        <v>1</v>
      </c>
      <c r="V22" s="80">
        <v>0</v>
      </c>
      <c r="W22" s="80">
        <v>-1</v>
      </c>
      <c r="X22" s="80">
        <v>0</v>
      </c>
      <c r="Y22" s="80">
        <v>2</v>
      </c>
      <c r="Z22" s="10">
        <v>2</v>
      </c>
      <c r="AA22" s="35">
        <f t="shared" si="4"/>
        <v>-1</v>
      </c>
      <c r="AB22" s="33">
        <f t="shared" si="5"/>
        <v>-0.5</v>
      </c>
      <c r="AC22" s="18">
        <v>9.930555555555555E-2</v>
      </c>
      <c r="AD22" s="10">
        <v>1</v>
      </c>
      <c r="AE22" s="22">
        <v>-35.454678916710101</v>
      </c>
      <c r="AF22" s="79">
        <v>34.066600460682999</v>
      </c>
      <c r="AG22" s="79">
        <v>36.702010155675303</v>
      </c>
      <c r="AH22" s="79">
        <v>25.6081398072076</v>
      </c>
      <c r="AI22" s="79">
        <v>1.4858246293923001</v>
      </c>
      <c r="AJ22" s="26">
        <v>24.714869514212399</v>
      </c>
      <c r="AK22" s="31">
        <v>2</v>
      </c>
      <c r="AL22" s="80">
        <v>3</v>
      </c>
      <c r="AM22" s="80">
        <v>3</v>
      </c>
      <c r="AN22" s="80">
        <v>3</v>
      </c>
      <c r="AO22" s="80">
        <v>2</v>
      </c>
      <c r="AP22" s="80">
        <v>3</v>
      </c>
      <c r="AQ22" s="80">
        <v>2</v>
      </c>
      <c r="AR22" s="80">
        <v>2</v>
      </c>
      <c r="AS22" s="80">
        <v>2</v>
      </c>
      <c r="AT22" s="80">
        <v>3</v>
      </c>
      <c r="AU22" s="10">
        <v>3</v>
      </c>
      <c r="AV22" s="35">
        <f t="shared" si="6"/>
        <v>2.75</v>
      </c>
      <c r="AW22" s="33">
        <f t="shared" si="7"/>
        <v>2.25</v>
      </c>
    </row>
    <row r="23" spans="1:49" ht="15" thickBot="1" x14ac:dyDescent="0.4">
      <c r="A23" s="9">
        <v>17</v>
      </c>
      <c r="B23" s="3" t="s">
        <v>26</v>
      </c>
      <c r="C23" s="4">
        <v>23</v>
      </c>
      <c r="D23" s="4" t="s">
        <v>23</v>
      </c>
      <c r="E23" s="4" t="s">
        <v>30</v>
      </c>
      <c r="F23" s="5" t="s">
        <v>25</v>
      </c>
      <c r="G23" s="9" t="s">
        <v>9</v>
      </c>
      <c r="H23" s="19">
        <v>0.12569444444444444</v>
      </c>
      <c r="I23" s="11">
        <v>0</v>
      </c>
      <c r="J23" s="24">
        <v>-52.329732747786601</v>
      </c>
      <c r="K23" s="25">
        <v>28.516871209262799</v>
      </c>
      <c r="L23" s="25">
        <v>31.871868305168199</v>
      </c>
      <c r="M23" s="25">
        <v>29.802136324867998</v>
      </c>
      <c r="N23" s="25">
        <v>-5.6535669756779496</v>
      </c>
      <c r="O23" s="27">
        <v>27.776649413936902</v>
      </c>
      <c r="P23" s="7">
        <v>0</v>
      </c>
      <c r="Q23" s="7">
        <v>1</v>
      </c>
      <c r="R23" s="7">
        <v>0</v>
      </c>
      <c r="S23" s="7">
        <v>1</v>
      </c>
      <c r="T23" s="7">
        <v>1</v>
      </c>
      <c r="U23" s="7">
        <v>1</v>
      </c>
      <c r="V23" s="7">
        <v>-1</v>
      </c>
      <c r="W23" s="7">
        <v>-1</v>
      </c>
      <c r="X23" s="7">
        <v>-1</v>
      </c>
      <c r="Y23" s="7">
        <v>1</v>
      </c>
      <c r="Z23" s="11">
        <v>-1</v>
      </c>
      <c r="AA23" s="36">
        <f t="shared" si="4"/>
        <v>0.5</v>
      </c>
      <c r="AB23" s="34">
        <f t="shared" si="5"/>
        <v>0</v>
      </c>
      <c r="AC23" s="19">
        <v>9.5138888888888884E-2</v>
      </c>
      <c r="AD23" s="11">
        <v>0</v>
      </c>
      <c r="AE23" s="24">
        <v>-52.329732747786601</v>
      </c>
      <c r="AF23" s="25">
        <v>28.516871209262799</v>
      </c>
      <c r="AG23" s="25">
        <v>31.871868305168199</v>
      </c>
      <c r="AH23" s="25">
        <v>29.802136324867998</v>
      </c>
      <c r="AI23" s="25">
        <v>-5.6535669756779496</v>
      </c>
      <c r="AJ23" s="27">
        <v>27.776649413936902</v>
      </c>
      <c r="AK23" s="32">
        <v>2</v>
      </c>
      <c r="AL23" s="7">
        <v>3</v>
      </c>
      <c r="AM23" s="7">
        <v>2</v>
      </c>
      <c r="AN23" s="7">
        <v>2</v>
      </c>
      <c r="AO23" s="7">
        <v>1</v>
      </c>
      <c r="AP23" s="7">
        <v>2</v>
      </c>
      <c r="AQ23" s="7">
        <v>2</v>
      </c>
      <c r="AR23" s="7">
        <v>1</v>
      </c>
      <c r="AS23" s="7">
        <v>2</v>
      </c>
      <c r="AT23" s="7">
        <v>2</v>
      </c>
      <c r="AU23" s="11">
        <v>2</v>
      </c>
      <c r="AV23" s="36">
        <f t="shared" si="6"/>
        <v>2.25</v>
      </c>
      <c r="AW23" s="34">
        <f t="shared" si="7"/>
        <v>1.5</v>
      </c>
    </row>
  </sheetData>
  <mergeCells count="16">
    <mergeCell ref="H2:I2"/>
    <mergeCell ref="J2:O2"/>
    <mergeCell ref="P2:AB2"/>
    <mergeCell ref="AC2:AD2"/>
    <mergeCell ref="AE2:AJ2"/>
    <mergeCell ref="AK2:AW2"/>
    <mergeCell ref="A1:A3"/>
    <mergeCell ref="B1:F1"/>
    <mergeCell ref="G1:G3"/>
    <mergeCell ref="H1:AB1"/>
    <mergeCell ref="AC1:AW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463F5-B75E-4518-A649-5950B4A6F622}">
  <dimension ref="A1:N14"/>
  <sheetViews>
    <sheetView tabSelected="1" workbookViewId="0">
      <selection activeCell="H24" sqref="H24"/>
    </sheetView>
  </sheetViews>
  <sheetFormatPr baseColWidth="10" defaultRowHeight="14.5" x14ac:dyDescent="0.35"/>
  <cols>
    <col min="1" max="1" width="35.7265625" customWidth="1"/>
    <col min="2" max="2" width="11.81640625" bestFit="1" customWidth="1"/>
    <col min="13" max="13" width="12" customWidth="1"/>
  </cols>
  <sheetData>
    <row r="1" spans="1:14" ht="15" thickBot="1" x14ac:dyDescent="0.4">
      <c r="A1" s="13"/>
      <c r="B1" s="61" t="s">
        <v>11</v>
      </c>
      <c r="C1" s="63"/>
      <c r="D1" s="61" t="s">
        <v>14</v>
      </c>
      <c r="E1" s="62"/>
      <c r="F1" s="62"/>
      <c r="G1" s="62"/>
      <c r="H1" s="62"/>
      <c r="I1" s="63"/>
      <c r="J1" s="67" t="s">
        <v>55</v>
      </c>
      <c r="K1" s="68"/>
      <c r="L1" s="68"/>
      <c r="M1" s="68"/>
      <c r="N1" s="69"/>
    </row>
    <row r="2" spans="1:14" ht="29.5" thickBot="1" x14ac:dyDescent="0.4">
      <c r="A2" s="1"/>
      <c r="B2" s="70" t="s">
        <v>12</v>
      </c>
      <c r="C2" s="71" t="s">
        <v>13</v>
      </c>
      <c r="D2" s="70" t="s">
        <v>15</v>
      </c>
      <c r="E2" s="72" t="s">
        <v>16</v>
      </c>
      <c r="F2" s="72" t="s">
        <v>17</v>
      </c>
      <c r="G2" s="72" t="s">
        <v>18</v>
      </c>
      <c r="H2" s="72" t="s">
        <v>19</v>
      </c>
      <c r="I2" s="71" t="s">
        <v>20</v>
      </c>
      <c r="J2" s="55" t="s">
        <v>38</v>
      </c>
      <c r="K2" s="60" t="s">
        <v>39</v>
      </c>
      <c r="L2" s="60" t="s">
        <v>52</v>
      </c>
      <c r="M2" s="60" t="s">
        <v>53</v>
      </c>
      <c r="N2" s="56" t="s">
        <v>54</v>
      </c>
    </row>
    <row r="3" spans="1:14" ht="15" thickBot="1" x14ac:dyDescent="0.4">
      <c r="A3" t="s">
        <v>61</v>
      </c>
      <c r="B3" s="57">
        <f>TTEST('Raw data for gender analysis'!H4:H13,'Raw data for gender analysis'!AC4:AC13,2,3)</f>
        <v>1.3868368761253703E-8</v>
      </c>
      <c r="C3" s="59">
        <f>TTEST('Raw data for gender analysis'!I4:I13,'Raw data for gender analysis'!AD4:AD13,2,3)</f>
        <v>0.54591414469416688</v>
      </c>
      <c r="D3" s="57">
        <f>TTEST('Raw data for gender analysis'!J4:J13,'Raw data for gender analysis'!AE4:AE13,2,3)</f>
        <v>0.30816571791838676</v>
      </c>
      <c r="E3" s="58">
        <f>TTEST('Raw data for gender analysis'!K4:K13,'Raw data for gender analysis'!AF4:AF13,2,3)</f>
        <v>0.49157450550806103</v>
      </c>
      <c r="F3" s="58">
        <f>TTEST('Raw data for gender analysis'!L4:L13,'Raw data for gender analysis'!AG4:AG13,2,3)</f>
        <v>0.68482138053418129</v>
      </c>
      <c r="G3" s="58">
        <f>TTEST('Raw data for gender analysis'!M4:M13,'Raw data for gender analysis'!AH4:AH13,2,3)</f>
        <v>4.1950515336781451E-2</v>
      </c>
      <c r="H3" s="58">
        <f>TTEST('Raw data for gender analysis'!N4:N13,'Raw data for gender analysis'!AI4:AI13,2,3)</f>
        <v>0.92112205575514938</v>
      </c>
      <c r="I3" s="59">
        <f>TTEST('Raw data for gender analysis'!O4:O13,'Raw data for gender analysis'!AJ4:AJ13,2,3)</f>
        <v>0.32964218161966363</v>
      </c>
      <c r="J3" s="57">
        <f>TTEST('Raw data for gender analysis'!AA4:AA13,'Raw data for gender analysis'!AV4:AV13,2,3)</f>
        <v>4.3574988886121185E-2</v>
      </c>
      <c r="K3" s="57">
        <f>TTEST('Raw data for gender analysis'!AB4:AB13,'Raw data for gender analysis'!AW4:AW13,2,3)</f>
        <v>0.53545847163797378</v>
      </c>
      <c r="L3" s="58">
        <f>TTEST('Raw data for gender analysis'!X4:X13,'Raw data for gender analysis'!AS4:AS13,2,3)</f>
        <v>0.68822742324353903</v>
      </c>
      <c r="M3" s="58">
        <f>TTEST('Raw data for gender analysis'!Y4:Y13,'Raw data for gender analysis'!AT4:AT13,2,3)</f>
        <v>0.50420920670278102</v>
      </c>
      <c r="N3" s="58">
        <f>TTEST('Raw data for gender analysis'!Z4:Z13,'Raw data for gender analysis'!AU4:AU13,2,3)</f>
        <v>8.2334657053594176E-2</v>
      </c>
    </row>
    <row r="4" spans="1:14" ht="15" thickBot="1" x14ac:dyDescent="0.4">
      <c r="A4" t="s">
        <v>62</v>
      </c>
      <c r="B4" s="57">
        <f>TTEST('Raw data for gender analysis'!H14:H23,'Raw data for gender analysis'!AC14:AC23,2,3)</f>
        <v>8.2128272988197119E-10</v>
      </c>
      <c r="C4" s="59">
        <f>TTEST('Raw data for gender analysis'!I14:I23,'Raw data for gender analysis'!AD14:AD23,2,3)</f>
        <v>0.50253536514562414</v>
      </c>
      <c r="D4" s="57">
        <f>TTEST('Raw data for gender analysis'!J14:J23,'Raw data for gender analysis'!AE14:AE23,2,3)</f>
        <v>0.94112501311036945</v>
      </c>
      <c r="E4" s="58">
        <f>TTEST('Raw data for gender analysis'!K14:K23,'Raw data for gender analysis'!AF14:AF23,2,3)</f>
        <v>0.46753643000206735</v>
      </c>
      <c r="F4" s="58">
        <f>TTEST('Raw data for gender analysis'!L14:L23,'Raw data for gender analysis'!AG14:AG23,2,3)</f>
        <v>0.59783730023705028</v>
      </c>
      <c r="G4" s="58">
        <f>TTEST('Raw data for gender analysis'!M14:M23,'Raw data for gender analysis'!AH14:AH23,2,3)</f>
        <v>0.20538922493585629</v>
      </c>
      <c r="H4" s="58">
        <f>TTEST('Raw data for gender analysis'!N14:N23,'Raw data for gender analysis'!AI14:AI23,2,3)</f>
        <v>0.35026038199665055</v>
      </c>
      <c r="I4" s="59">
        <f>TTEST('Raw data for gender analysis'!O14:O23,'Raw data for gender analysis'!AJ14:AJ23,2,3)</f>
        <v>0.43456921220460287</v>
      </c>
      <c r="J4" s="57">
        <f>TTEST('Raw data for gender analysis'!AA14:AA23,'Raw data for gender analysis'!AV14:AV23,2,3)</f>
        <v>1.3902289735673366E-3</v>
      </c>
      <c r="K4" s="57">
        <f>TTEST('Raw data for gender analysis'!AB14:AB23,'Raw data for gender analysis'!AW14:AW23,2,3)</f>
        <v>1.9620725597158051E-2</v>
      </c>
      <c r="L4" s="58">
        <f>TTEST('Raw data for gender analysis'!X14:X23,'Raw data for gender analysis'!AS14:AS23,2,3)</f>
        <v>0.45908870145405622</v>
      </c>
      <c r="M4" s="58">
        <f>TTEST('Raw data for gender analysis'!Y14:Y23,'Raw data for gender analysis'!AT14:AT23,2,3)</f>
        <v>0.47622275007481696</v>
      </c>
      <c r="N4" s="58">
        <f>TTEST('Raw data for gender analysis'!Z14:Z23,'Raw data for gender analysis'!AU14:AU23,2,3)</f>
        <v>8.0101628359309784E-2</v>
      </c>
    </row>
    <row r="5" spans="1:14" ht="15" thickBot="1" x14ac:dyDescent="0.4">
      <c r="A5" t="s">
        <v>63</v>
      </c>
      <c r="B5" s="57">
        <f>TTEST('Raw data for gender analysis'!H4:H8,'Raw data for gender analysis'!AC4:AC8,2,3)</f>
        <v>6.2690860514637476E-5</v>
      </c>
      <c r="C5" s="59">
        <f>TTEST('Raw data for gender analysis'!I4:I8,'Raw data for gender analysis'!AD4:AD8,2,3)</f>
        <v>5.0876258611138245E-2</v>
      </c>
      <c r="D5" s="57">
        <f>TTEST('Raw data for gender analysis'!J4:J8,'Raw data for gender analysis'!AE4:AE8,2,3)</f>
        <v>4.5536325720680441E-2</v>
      </c>
      <c r="E5" s="58">
        <f>TTEST('Raw data for gender analysis'!K4:K8,'Raw data for gender analysis'!AF4:AF8,2,3)</f>
        <v>0.43956809089610765</v>
      </c>
      <c r="F5" s="58">
        <f>TTEST('Raw data for gender analysis'!L4:L8,'Raw data for gender analysis'!AG4:AG8,2,3)</f>
        <v>0.22178887953740792</v>
      </c>
      <c r="G5" s="58">
        <f>TTEST('Raw data for gender analysis'!M4:M8,'Raw data for gender analysis'!AH4:AH8,2,3)</f>
        <v>0.8952918462962941</v>
      </c>
      <c r="H5" s="58">
        <f>TTEST('Raw data for gender analysis'!N4:N8,'Raw data for gender analysis'!AI4:AI8,2,3)</f>
        <v>0.52939667809994106</v>
      </c>
      <c r="I5" s="59">
        <f>TTEST('Raw data for gender analysis'!O4:O8,'Raw data for gender analysis'!AJ4:AJ8,2,3)</f>
        <v>0.3042914184980553</v>
      </c>
      <c r="J5" s="57">
        <f>TTEST('Raw data for gender analysis'!AA4:AA8,'Raw data for gender analysis'!AV4:AV8,2,3)</f>
        <v>0.27437974322850245</v>
      </c>
      <c r="K5" s="57">
        <f>TTEST('Raw data for gender analysis'!AB4:AB8,'Raw data for gender analysis'!AW4:AW8,2,3)</f>
        <v>0.93185589581467121</v>
      </c>
      <c r="L5" s="58">
        <f>TTEST('Raw data for gender analysis'!X4:X8,'Raw data for gender analysis'!AS4:AS8,2,3)</f>
        <v>0.8231914367328127</v>
      </c>
      <c r="M5" s="58">
        <f>TTEST('Raw data for gender analysis'!Y4:Y8,'Raw data for gender analysis'!AT4:AT8,2,3)</f>
        <v>0.84650226152312957</v>
      </c>
      <c r="N5" s="58">
        <f>TTEST('Raw data for gender analysis'!Z4:Z8,'Raw data for gender analysis'!AU4:AU8,2,3)</f>
        <v>0.17432605701631737</v>
      </c>
    </row>
    <row r="6" spans="1:14" ht="15" thickBot="1" x14ac:dyDescent="0.4">
      <c r="A6" t="s">
        <v>64</v>
      </c>
      <c r="B6" s="57">
        <f>TTEST('Raw data for gender analysis'!H14:H18,'Raw data for gender analysis'!AC14:AC18,2,3)</f>
        <v>2.0911071519336785E-6</v>
      </c>
      <c r="C6" s="59">
        <f>TTEST('Raw data for gender analysis'!I14:I18,'Raw data for gender analysis'!AD14:AD18,2,3)</f>
        <v>3.7089682723058043E-2</v>
      </c>
      <c r="D6" s="57">
        <f>TTEST('Raw data for gender analysis'!J14:J18,'Raw data for gender analysis'!AE14:AE18,2,3)</f>
        <v>0.53465776935422316</v>
      </c>
      <c r="E6" s="58">
        <f>TTEST('Raw data for gender analysis'!K14:K18,'Raw data for gender analysis'!AF14:AF18,2,3)</f>
        <v>0.421433030711169</v>
      </c>
      <c r="F6" s="58">
        <f>TTEST('Raw data for gender analysis'!L14:L18,'Raw data for gender analysis'!AG14:AG18,2,3)</f>
        <v>0.55404276940954855</v>
      </c>
      <c r="G6" s="58">
        <f>TTEST('Raw data for gender analysis'!M14:M18,'Raw data for gender analysis'!AH14:AH18,2,3)</f>
        <v>0.69810310823352795</v>
      </c>
      <c r="H6" s="58">
        <f>TTEST('Raw data for gender analysis'!N14:N18,'Raw data for gender analysis'!AI14:AI18,2,3)</f>
        <v>0.64735934840439002</v>
      </c>
      <c r="I6" s="59">
        <f>TTEST('Raw data for gender analysis'!O14:O18,'Raw data for gender analysis'!AJ14:AJ18,2,3)</f>
        <v>0.59344264325246887</v>
      </c>
      <c r="J6" s="57">
        <f>TTEST('Raw data for gender analysis'!AA14:AA18,'Raw data for gender analysis'!AV14:AV18,2,3)</f>
        <v>0.14747435507813406</v>
      </c>
      <c r="K6" s="57">
        <f>TTEST('Raw data for gender analysis'!AB14:AB18,'Raw data for gender analysis'!AW14:AW18,2,3)</f>
        <v>0.31338731709563178</v>
      </c>
      <c r="L6" s="58">
        <f>TTEST('Raw data for gender analysis'!X14:X18,'Raw data for gender analysis'!AS14:AS18,2,3)</f>
        <v>0.20563995895070933</v>
      </c>
      <c r="M6" s="58">
        <f>TTEST('Raw data for gender analysis'!Y14:Y18,'Raw data for gender analysis'!AT14:AT18,2,3)</f>
        <v>0.46298071580026667</v>
      </c>
      <c r="N6" s="58">
        <f>TTEST('Raw data for gender analysis'!Z14:Z18,'Raw data for gender analysis'!AU14:AU18,2,3)</f>
        <v>0.69733236147417998</v>
      </c>
    </row>
    <row r="7" spans="1:14" ht="15" thickBot="1" x14ac:dyDescent="0.4">
      <c r="A7" t="s">
        <v>65</v>
      </c>
      <c r="B7" s="57">
        <f>TTEST('Raw data for gender analysis'!H9:H13,'Raw data for gender analysis'!AC9:AC13,2,3)</f>
        <v>9.7700580455854351E-5</v>
      </c>
      <c r="C7" s="59">
        <f>TTEST('Raw data for gender analysis'!I9:I13,'Raw data for gender analysis'!AD9:AD13,2,3)</f>
        <v>0.13466060342094108</v>
      </c>
      <c r="D7" s="57">
        <f>TTEST('Raw data for gender analysis'!J9:J13,'Raw data for gender analysis'!AE9:AE13,2,3)</f>
        <v>0.63343952650651425</v>
      </c>
      <c r="E7" s="58">
        <f>TTEST('Raw data for gender analysis'!K9:K13,'Raw data for gender analysis'!AF9:AF13,2,3)</f>
        <v>0.20999573433098156</v>
      </c>
      <c r="F7" s="58">
        <f>TTEST('Raw data for gender analysis'!L9:L13,'Raw data for gender analysis'!AG9:AG13,2,3)</f>
        <v>0.70457180969244815</v>
      </c>
      <c r="G7" s="58">
        <f>TTEST('Raw data for gender analysis'!M9:M13,'Raw data for gender analysis'!AH9:AH13,2,3)</f>
        <v>6.0155729666621994E-3</v>
      </c>
      <c r="H7" s="58">
        <f>TTEST('Raw data for gender analysis'!N9:N13,'Raw data for gender analysis'!AI9:AI13,2,3)</f>
        <v>0.26051455692241449</v>
      </c>
      <c r="I7" s="59">
        <f>TTEST('Raw data for gender analysis'!O9:O13,'Raw data for gender analysis'!AJ9:AJ13,2,3)</f>
        <v>0.65682057451984133</v>
      </c>
      <c r="J7" s="57">
        <f>TTEST('Raw data for gender analysis'!AA9:AA13,'Raw data for gender analysis'!AV9:AV13,2,3)</f>
        <v>8.6046848291180283E-2</v>
      </c>
      <c r="K7" s="57">
        <f>TTEST('Raw data for gender analysis'!AB9:AB13,'Raw data for gender analysis'!AW9:AW13,2,3)</f>
        <v>0.49021404058386164</v>
      </c>
      <c r="L7" s="58">
        <f>TTEST('Raw data for gender analysis'!X9:X13,'Raw data for gender analysis'!AS9:AS13,2,3)</f>
        <v>0.28249685824060766</v>
      </c>
      <c r="M7" s="58">
        <f>TTEST('Raw data for gender analysis'!Y9:Y13,'Raw data for gender analysis'!AT9:AT13,2,3)</f>
        <v>0.20615100673623435</v>
      </c>
      <c r="N7" s="58">
        <f>TTEST('Raw data for gender analysis'!Z9:Z13,'Raw data for gender analysis'!AU9:AU13,2,3)</f>
        <v>7.529829295571587E-2</v>
      </c>
    </row>
    <row r="8" spans="1:14" ht="15" thickBot="1" x14ac:dyDescent="0.4">
      <c r="A8" t="s">
        <v>66</v>
      </c>
      <c r="B8" s="57">
        <f>TTEST('Raw data for gender analysis'!H19:H23,'Raw data for gender analysis'!AC19:AC23,2,3)</f>
        <v>2.6996075088873139E-5</v>
      </c>
      <c r="C8" s="59">
        <f>TTEST('Raw data for gender analysis'!I19:I23,'Raw data for gender analysis'!AD19:AD23,2,3)</f>
        <v>0.40445802423189359</v>
      </c>
      <c r="D8" s="57">
        <f>TTEST('Raw data for gender analysis'!J19:J23,'Raw data for gender analysis'!AE19:AE23,2,3)</f>
        <v>0.68548410560004203</v>
      </c>
      <c r="E8" s="58">
        <f>TTEST('Raw data for gender analysis'!K19:K23,'Raw data for gender analysis'!AF19:AF23,2,3)</f>
        <v>0.79293571738081969</v>
      </c>
      <c r="F8" s="58">
        <f>TTEST('Raw data for gender analysis'!L19:L23,'Raw data for gender analysis'!AG19:AG23,2,3)</f>
        <v>0.87742035181926337</v>
      </c>
      <c r="G8" s="58">
        <f>TTEST('Raw data for gender analysis'!M19:M23,'Raw data for gender analysis'!AH19:AH23,2,3)</f>
        <v>0.13131889893296994</v>
      </c>
      <c r="H8" s="58">
        <f>TTEST('Raw data for gender analysis'!N19:N23,'Raw data for gender analysis'!AI19:AI23,2,3)</f>
        <v>0.44845414037726655</v>
      </c>
      <c r="I8" s="59">
        <f>TTEST('Raw data for gender analysis'!O19:O23,'Raw data for gender analysis'!AJ19:AJ23,2,3)</f>
        <v>0.62748448245905597</v>
      </c>
      <c r="J8" s="57">
        <f>TTEST('Raw data for gender analysis'!AA19:AA23,'Raw data for gender analysis'!AV19:AV23,2,3)</f>
        <v>1.586764275636505E-3</v>
      </c>
      <c r="K8" s="57">
        <f>TTEST('Raw data for gender analysis'!AB19:AB23,'Raw data for gender analysis'!AW19:AW23,2,3)</f>
        <v>2.3858351934197043E-2</v>
      </c>
      <c r="L8" s="58">
        <f>TTEST('Raw data for gender analysis'!X19:X23,'Raw data for gender analysis'!AS19:AS23,2,3)</f>
        <v>0.6538008254917913</v>
      </c>
      <c r="M8" s="58">
        <f>TTEST('Raw data for gender analysis'!Y19:Y23,'Raw data for gender analysis'!AT19:AT23,2,3)</f>
        <v>1</v>
      </c>
      <c r="N8" s="58">
        <f>TTEST('Raw data for gender analysis'!Z19:Z23,'Raw data for gender analysis'!AU19:AU23,2,3)</f>
        <v>3.4002904983797377E-2</v>
      </c>
    </row>
    <row r="9" spans="1:14" ht="15" thickBot="1" x14ac:dyDescent="0.4">
      <c r="A9" t="s">
        <v>67</v>
      </c>
      <c r="B9" s="57">
        <f>TTEST('Raw data for gender analysis'!H4:H13,'Raw data for gender analysis'!H14:H23,2,3)</f>
        <v>0.16617443464135756</v>
      </c>
      <c r="C9" s="59">
        <f>TTEST('Raw data for gender analysis'!I4:I13,'Raw data for gender analysis'!I14:I23,2,3)</f>
        <v>0.11637312399773754</v>
      </c>
      <c r="D9" s="57">
        <f>TTEST('Raw data for gender analysis'!J4:J13,'Raw data for gender analysis'!J14:J23,2,3)</f>
        <v>0.56561986097533112</v>
      </c>
      <c r="E9" s="58">
        <f>TTEST('Raw data for gender analysis'!K4:K13,'Raw data for gender analysis'!K14:K23,2,3)</f>
        <v>0.41604420451852386</v>
      </c>
      <c r="F9" s="58">
        <f>TTEST('Raw data for gender analysis'!L4:L13,'Raw data for gender analysis'!L14:L23,2,3)</f>
        <v>0.52486447922641077</v>
      </c>
      <c r="G9" s="58">
        <f>TTEST('Raw data for gender analysis'!M4:M13,'Raw data for gender analysis'!M14:M23,2,3)</f>
        <v>0.6429678047463272</v>
      </c>
      <c r="H9" s="58">
        <f>TTEST('Raw data for gender analysis'!N4:N13,'Raw data for gender analysis'!N14:N23,2,3)</f>
        <v>0.48939397253394823</v>
      </c>
      <c r="I9" s="59">
        <f>TTEST('Raw data for gender analysis'!O4:O13,'Raw data for gender analysis'!O14:O23,2,3)</f>
        <v>9.4657793953080827E-2</v>
      </c>
      <c r="J9" s="57">
        <f>TTEST('Raw data for gender analysis'!AA4:AA13,'Raw data for gender analysis'!AA14:AA23,2,3)</f>
        <v>0.45723641418824601</v>
      </c>
      <c r="K9" s="57">
        <f>TTEST('Raw data for gender analysis'!AB4:AB13,'Raw data for gender analysis'!AB14:AB23,2,3)</f>
        <v>0.56083482217747038</v>
      </c>
      <c r="L9" s="58">
        <f>TTEST('Raw data for gender analysis'!X4:X13,'Raw data for gender analysis'!X14:X23,2,3)</f>
        <v>0.87356709833482471</v>
      </c>
      <c r="M9" s="58">
        <f>TTEST('Raw data for gender analysis'!Y4:Y13,'Raw data for gender analysis'!Y14:Y23,2,3)</f>
        <v>0.68197749090181814</v>
      </c>
      <c r="N9" s="58">
        <f>TTEST('Raw data for gender analysis'!Z4:Z13,'Raw data for gender analysis'!Z14:Z23,2,3)</f>
        <v>0.82091604605840784</v>
      </c>
    </row>
    <row r="10" spans="1:14" ht="15" thickBot="1" x14ac:dyDescent="0.4">
      <c r="A10" t="s">
        <v>68</v>
      </c>
      <c r="B10" s="57">
        <f>TTEST('Raw data for gender analysis'!AC4:AC13,'Raw data for gender analysis'!AC14:AC23,2,3)</f>
        <v>0.12078366812460685</v>
      </c>
      <c r="C10" s="59">
        <f>TTEST('Raw data for gender analysis'!AD4:AD13,'Raw data for gender analysis'!AD14:AD23,2,3)</f>
        <v>0.17727770925933872</v>
      </c>
      <c r="D10" s="57">
        <f>TTEST('Raw data for gender analysis'!AE4:AE13,'Raw data for gender analysis'!AE14:AE23,2,3)</f>
        <v>0.72159673639871225</v>
      </c>
      <c r="E10" s="58">
        <f>TTEST('Raw data for gender analysis'!AF4:AF13,'Raw data for gender analysis'!AF14:AF23,2,3)</f>
        <v>0.35929308668756965</v>
      </c>
      <c r="F10" s="58">
        <f>TTEST('Raw data for gender analysis'!AG4:AG13,'Raw data for gender analysis'!AG14:AG23,2,3)</f>
        <v>0.25828981818786073</v>
      </c>
      <c r="G10" s="58">
        <f>TTEST('Raw data for gender analysis'!AH4:AH13,'Raw data for gender analysis'!AH14:AH23,2,3)</f>
        <v>0.70293402139606198</v>
      </c>
      <c r="H10" s="58">
        <f>TTEST('Raw data for gender analysis'!AI4:AI13,'Raw data for gender analysis'!AI14:AI23,2,3)</f>
        <v>0.74162502811982867</v>
      </c>
      <c r="I10" s="59">
        <f>TTEST('Raw data for gender analysis'!AJ4:AJ13,'Raw data for gender analysis'!AJ14:AJ23,2,3)</f>
        <v>0.22554460516280572</v>
      </c>
      <c r="J10" s="57">
        <f>TTEST('Raw data for gender analysis'!AV4:AV13,'Raw data for gender analysis'!AV14:AV23,2,3)</f>
        <v>0.36099154516943599</v>
      </c>
      <c r="K10" s="57">
        <f>TTEST('Raw data for gender analysis'!AW4:AW13,'Raw data for gender analysis'!AW14:AW23,2,3)</f>
        <v>0.65018049574135706</v>
      </c>
      <c r="L10" s="58">
        <f>TTEST('Raw data for gender analysis'!AS4:AS13,'Raw data for gender analysis'!AS14:AS23,2,3)</f>
        <v>0.47115970616888281</v>
      </c>
      <c r="M10" s="58">
        <f>TTEST('Raw data for gender analysis'!AT4:AT13,'Raw data for gender analysis'!AT14:AT23,2,3)</f>
        <v>0.49263174559922407</v>
      </c>
      <c r="N10" s="58">
        <f>TTEST('Raw data for gender analysis'!AU4:AU13,'Raw data for gender analysis'!AU14:AU23,2,3)</f>
        <v>0.5554273744731395</v>
      </c>
    </row>
    <row r="11" spans="1:14" ht="15" thickBot="1" x14ac:dyDescent="0.4">
      <c r="A11" t="s">
        <v>69</v>
      </c>
      <c r="B11" s="57">
        <f>TTEST('Raw data for gender analysis'!H4:H8,'Raw data for gender analysis'!H14:H18,2,3)</f>
        <v>0.31429036724948423</v>
      </c>
      <c r="C11" s="59">
        <f>TTEST('Raw data for gender analysis'!I4:I8,'Raw data for gender analysis'!I14:I18,2,3)</f>
        <v>0.37487876870739806</v>
      </c>
      <c r="D11" s="57">
        <f>TTEST('Raw data for gender analysis'!J4:J8,'Raw data for gender analysis'!J14:J18,2,3)</f>
        <v>0.30643758242435271</v>
      </c>
      <c r="E11" s="58">
        <f>TTEST('Raw data for gender analysis'!K4:K8,'Raw data for gender analysis'!K14:K18,2,3)</f>
        <v>0.38044593474145982</v>
      </c>
      <c r="F11" s="58">
        <f>TTEST('Raw data for gender analysis'!L4:L8,'Raw data for gender analysis'!L14:L18,2,3)</f>
        <v>0.72407111042890171</v>
      </c>
      <c r="G11" s="58">
        <f>TTEST('Raw data for gender analysis'!M4:M8,'Raw data for gender analysis'!M14:M18,2,3)</f>
        <v>0.949369367167334</v>
      </c>
      <c r="H11" s="58">
        <f>TTEST('Raw data for gender analysis'!N4:N8,'Raw data for gender analysis'!N14:N18,2,3)</f>
        <v>0.45485628271271383</v>
      </c>
      <c r="I11" s="59">
        <f>TTEST('Raw data for gender analysis'!O4:O8,'Raw data for gender analysis'!O14:O18,2,3)</f>
        <v>0.44870566230947839</v>
      </c>
      <c r="J11" s="57">
        <f>TTEST('Raw data for gender analysis'!AA4:AA8,'Raw data for gender analysis'!AA14:AA18,2,3)</f>
        <v>0.55000899216104804</v>
      </c>
      <c r="K11" s="57">
        <f>TTEST('Raw data for gender analysis'!AB4:AB8,'Raw data for gender analysis'!AB14:AB18,2,3)</f>
        <v>0.79281427385977032</v>
      </c>
      <c r="L11" s="58">
        <f>TTEST('Raw data for gender analysis'!X4:X8,'Raw data for gender analysis'!X14:X18,2,3)</f>
        <v>0.17780780835622129</v>
      </c>
      <c r="M11" s="58">
        <f>TTEST('Raw data for gender analysis'!Y4:Y8,'Raw data for gender analysis'!Y14:Y18,2,3)</f>
        <v>0.88668775216160234</v>
      </c>
      <c r="N11" s="58">
        <f>TTEST('Raw data for gender analysis'!Z4:Z8,'Raw data for gender analysis'!Z14:Z18,2,3)</f>
        <v>0.19111726146238545</v>
      </c>
    </row>
    <row r="12" spans="1:14" ht="15" thickBot="1" x14ac:dyDescent="0.4">
      <c r="A12" t="s">
        <v>70</v>
      </c>
      <c r="B12" s="57">
        <f>TTEST('Raw data for gender analysis'!H9:H13,'Raw data for gender analysis'!H19:H23,2,3)</f>
        <v>0.22445489450301601</v>
      </c>
      <c r="C12" s="59">
        <f>TTEST('Raw data for gender analysis'!I9:I13,'Raw data for gender analysis'!I19:I23,2,3)</f>
        <v>0.16351949799271234</v>
      </c>
      <c r="D12" s="57">
        <f>TTEST('Raw data for gender analysis'!J9:J13,'Raw data for gender analysis'!J19:J23,2,3)</f>
        <v>0.23403744315861727</v>
      </c>
      <c r="E12" s="58">
        <f>TTEST('Raw data for gender analysis'!K9:K13,'Raw data for gender analysis'!K19:K23,2,3)</f>
        <v>0.70694161952753576</v>
      </c>
      <c r="F12" s="58">
        <f>TTEST('Raw data for gender analysis'!L9:L13,'Raw data for gender analysis'!L19:L23,2,3)</f>
        <v>0.44085992779174893</v>
      </c>
      <c r="G12" s="58">
        <f>TTEST('Raw data for gender analysis'!M9:M13,'Raw data for gender analysis'!M19:M23,2,3)</f>
        <v>0.36992579623897859</v>
      </c>
      <c r="H12" s="58">
        <f>TTEST('Raw data for gender analysis'!N9:N13,'Raw data for gender analysis'!N19:N23,2,3)</f>
        <v>0.67502263198355728</v>
      </c>
      <c r="I12" s="59">
        <f>TTEST('Raw data for gender analysis'!O9:O13,'Raw data for gender analysis'!O19:O23,2,3)</f>
        <v>0.16123931329390881</v>
      </c>
      <c r="J12" s="57">
        <f>TTEST('Raw data for gender analysis'!AA9:AA13,'Raw data for gender analysis'!AA19:AA23,2,3)</f>
        <v>0.49765802012106586</v>
      </c>
      <c r="K12" s="57">
        <f>TTEST('Raw data for gender analysis'!AB9:AB13,'Raw data for gender analysis'!AB19:AB23,2,3)</f>
        <v>0.57899968129579249</v>
      </c>
      <c r="L12" s="58">
        <f>TTEST('Raw data for gender analysis'!X9:X13,'Raw data for gender analysis'!X19:X23,2,3)</f>
        <v>0.15827910481540997</v>
      </c>
      <c r="M12" s="58">
        <f>TTEST('Raw data for gender analysis'!Y9:Y13,'Raw data for gender analysis'!Y19:Y23,2,3)</f>
        <v>0.1576960565783698</v>
      </c>
      <c r="N12" s="58">
        <f>TTEST('Raw data for gender analysis'!Z9:Z13,'Raw data for gender analysis'!Z19:Z23,2,3)</f>
        <v>9.6543287441629294E-2</v>
      </c>
    </row>
    <row r="13" spans="1:14" ht="15" thickBot="1" x14ac:dyDescent="0.4">
      <c r="A13" t="s">
        <v>71</v>
      </c>
      <c r="B13" s="57">
        <f>TTEST('Raw data for gender analysis'!AC4:AC8,'Raw data for gender analysis'!AC14:AC18,2,3)</f>
        <v>0.81816926037654703</v>
      </c>
      <c r="C13" s="59">
        <f>TTEST('Raw data for gender analysis'!AD4:AD8,'Raw data for gender analysis'!AD14:AD18,2,3)</f>
        <v>1</v>
      </c>
      <c r="D13" s="57">
        <f>TTEST('Raw data for gender analysis'!AE4:AE8,'Raw data for gender analysis'!AE14:AE18,2,3)</f>
        <v>3.8625672517428315E-2</v>
      </c>
      <c r="E13" s="58">
        <f>TTEST('Raw data for gender analysis'!AF4:AF8,'Raw data for gender analysis'!AF14:AF18,2,3)</f>
        <v>0.36766583534586689</v>
      </c>
      <c r="F13" s="58">
        <f>TTEST('Raw data for gender analysis'!AG4:AG8,'Raw data for gender analysis'!AG14:AG18,2,3)</f>
        <v>0.46014975122766538</v>
      </c>
      <c r="G13" s="58">
        <f>TTEST('Raw data for gender analysis'!AH4:AH8,'Raw data for gender analysis'!AH14:AH18,2,3)</f>
        <v>0.59506075104746436</v>
      </c>
      <c r="H13" s="58">
        <f>TTEST('Raw data for gender analysis'!AI4:AI8,'Raw data for gender analysis'!AI14:AI18,2,3)</f>
        <v>0.6817303605286591</v>
      </c>
      <c r="I13" s="59">
        <f>TTEST('Raw data for gender analysis'!AJ4:AJ8,'Raw data for gender analysis'!AJ14:AJ18,2,3)</f>
        <v>0.28984293402612415</v>
      </c>
      <c r="J13" s="57">
        <f>TTEST('Raw data for gender analysis'!AV4:AV8,'Raw data for gender analysis'!AV14:AV18,2,3)</f>
        <v>0.89550586456162229</v>
      </c>
      <c r="K13" s="57">
        <f>TTEST('Raw data for gender analysis'!AW4:AW8,'Raw data for gender analysis'!AW14:AW18,2,3)</f>
        <v>0.69620455066469167</v>
      </c>
      <c r="L13" s="58">
        <f>TTEST('Raw data for gender analysis'!AS4:AS8,'Raw data for gender analysis'!AS14:AS18,2,3)</f>
        <v>0.71157619018008278</v>
      </c>
      <c r="M13" s="58">
        <f>TTEST('Raw data for gender analysis'!AT4:AT8,'Raw data for gender analysis'!AT14:AT18,2,3)</f>
        <v>0.54654810689233679</v>
      </c>
      <c r="N13" s="58">
        <f>TTEST('Raw data for gender analysis'!AU4:AU8,'Raw data for gender analysis'!AU14:AU18,2,3)</f>
        <v>1.9256722439312673E-2</v>
      </c>
    </row>
    <row r="14" spans="1:14" ht="15" thickBot="1" x14ac:dyDescent="0.4">
      <c r="A14" t="s">
        <v>72</v>
      </c>
      <c r="B14" s="57">
        <f>TTEST('Raw data for gender analysis'!AC9:AC13,'Raw data for gender analysis'!AC19:AC23,2,3)</f>
        <v>2.8118552724599732E-2</v>
      </c>
      <c r="C14" s="59">
        <f>TTEST('Raw data for gender analysis'!AD9:AD13,'Raw data for gender analysis'!AD19:AD23,2,3)</f>
        <v>6.5142472021288755E-2</v>
      </c>
      <c r="D14" s="57">
        <f>TTEST('Raw data for gender analysis'!AE9:AE13,'Raw data for gender analysis'!AE19:AE23,2,3)</f>
        <v>0.27948873030040988</v>
      </c>
      <c r="E14" s="58">
        <f>TTEST('Raw data for gender analysis'!AF9:AF13,'Raw data for gender analysis'!AF19:AF23,2,3)</f>
        <v>0.57061171531836763</v>
      </c>
      <c r="F14" s="58">
        <f>TTEST('Raw data for gender analysis'!AG9:AG13,'Raw data for gender analysis'!AG19:AG23,2,3)</f>
        <v>0.3868429032557904</v>
      </c>
      <c r="G14" s="58">
        <f>TTEST('Raw data for gender analysis'!AH9:AH13,'Raw data for gender analysis'!AH19:AH23,2,3)</f>
        <v>0.26124807780179199</v>
      </c>
      <c r="H14" s="58">
        <f>TTEST('Raw data for gender analysis'!AI9:AI13,'Raw data for gender analysis'!AI19:AI23,2,3)</f>
        <v>0.93235871407071869</v>
      </c>
      <c r="I14" s="59">
        <f>TTEST('Raw data for gender analysis'!AJ9:AJ13,'Raw data for gender analysis'!AJ19:AJ23,2,3)</f>
        <v>0.55467645403810062</v>
      </c>
      <c r="J14" s="57">
        <f>TTEST('Raw data for gender analysis'!AV9:AV13,'Raw data for gender analysis'!AV19:AV23,2,3)</f>
        <v>0.36111215001597624</v>
      </c>
      <c r="K14" s="57">
        <f>TTEST('Raw data for gender analysis'!AW9:AW13,'Raw data for gender analysis'!AW19:AW23,2,3)</f>
        <v>0.83642552385479685</v>
      </c>
      <c r="L14" s="58">
        <f>TTEST('Raw data for gender analysis'!AS9:AS13,'Raw data for gender analysis'!AS19:AS23,2,3)</f>
        <v>0.46167169712519807</v>
      </c>
      <c r="M14" s="58">
        <f>TTEST('Raw data for gender analysis'!AT9:AT13,'Raw data for gender analysis'!AT19:AT23,2,3)</f>
        <v>0.69409048233515769</v>
      </c>
      <c r="N14" s="58">
        <f>TTEST('Raw data for gender analysis'!AU9:AU13,'Raw data for gender analysis'!AU19:AU23,2,3)</f>
        <v>0.52253601077976675</v>
      </c>
    </row>
  </sheetData>
  <mergeCells count="3">
    <mergeCell ref="B1:C1"/>
    <mergeCell ref="D1:I1"/>
    <mergeCell ref="J1:N1"/>
  </mergeCells>
  <conditionalFormatting sqref="B3:N3">
    <cfRule type="cellIs" dxfId="6" priority="7" operator="lessThan">
      <formula>0.05</formula>
    </cfRule>
  </conditionalFormatting>
  <conditionalFormatting sqref="B4:N4">
    <cfRule type="cellIs" dxfId="5" priority="6" operator="lessThan">
      <formula>0.05</formula>
    </cfRule>
  </conditionalFormatting>
  <conditionalFormatting sqref="B5:N6">
    <cfRule type="cellIs" dxfId="4" priority="5" operator="lessThan">
      <formula>0.05</formula>
    </cfRule>
  </conditionalFormatting>
  <conditionalFormatting sqref="B7:N7">
    <cfRule type="cellIs" dxfId="3" priority="4" operator="lessThan">
      <formula>0.05</formula>
    </cfRule>
  </conditionalFormatting>
  <conditionalFormatting sqref="B8:N8">
    <cfRule type="cellIs" dxfId="2" priority="3" operator="lessThan">
      <formula>0.05</formula>
    </cfRule>
  </conditionalFormatting>
  <conditionalFormatting sqref="B9:N14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Raw data</vt:lpstr>
      <vt:lpstr>T-test analysis</vt:lpstr>
      <vt:lpstr>Raw data for gender analysis</vt:lpstr>
      <vt:lpstr>T-test for gender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Ainhoa Apraiz</dc:creator>
  <cp:lastModifiedBy>Ainhoa Apraiz</cp:lastModifiedBy>
  <dcterms:created xsi:type="dcterms:W3CDTF">2024-04-09T10:54:42Z</dcterms:created>
  <dcterms:modified xsi:type="dcterms:W3CDTF">2024-04-25T07:10:14Z</dcterms:modified>
</cp:coreProperties>
</file>